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84" windowWidth="22980" windowHeight="9792" tabRatio="887"/>
  </bookViews>
  <sheets>
    <sheet name="Instructions" sheetId="1" r:id="rId1"/>
    <sheet name="Supplier Information" sheetId="2" r:id="rId2"/>
    <sheet name="Mandatory requirements" sheetId="3" r:id="rId3"/>
    <sheet name="5.1 Pricing" sheetId="4" r:id="rId4"/>
    <sheet name="5.2 Product info" sheetId="5" r:id="rId5"/>
    <sheet name="5.3 Packaging info" sheetId="6" r:id="rId6"/>
    <sheet name="5.4 Delivery" sheetId="7" r:id="rId7"/>
    <sheet name="5.5 Supply Chain" sheetId="8" r:id="rId8"/>
    <sheet name="5.6 QC" sheetId="9" r:id="rId9"/>
    <sheet name="5.7 C &amp; CSI information" sheetId="10" r:id="rId10"/>
  </sheets>
  <definedNames>
    <definedName name="_xlnm.Print_Area" localSheetId="3">'5.1 Pricing'!$B$1:$M$37</definedName>
    <definedName name="_xlnm.Print_Area" localSheetId="4">'5.2 Product info'!$B$1:$J$37</definedName>
    <definedName name="_xlnm.Print_Area" localSheetId="5">'5.3 Packaging info'!$B$1:$N$35</definedName>
    <definedName name="_xlnm.Print_Area" localSheetId="6">'5.4 Delivery'!$B$1:$S$37</definedName>
    <definedName name="_xlnm.Print_Area" localSheetId="7">'5.5 Supply Chain'!$B$1:$C$28</definedName>
    <definedName name="_xlnm.Print_Area" localSheetId="8">'5.6 QC'!$B$1:$D$77</definedName>
    <definedName name="_xlnm.Print_Area" localSheetId="9">'5.7 C &amp; CSI information'!$B$1:$F$50</definedName>
    <definedName name="_xlnm.Print_Area" localSheetId="0">Instructions!$B$1:$B$31</definedName>
    <definedName name="_xlnm.Print_Area" localSheetId="2">'Mandatory requirements'!$A$1:$D$46</definedName>
  </definedNames>
  <calcPr calcId="145621"/>
</workbook>
</file>

<file path=xl/calcChain.xml><?xml version="1.0" encoding="utf-8"?>
<calcChain xmlns="http://schemas.openxmlformats.org/spreadsheetml/2006/main">
  <c r="R33" i="7" l="1"/>
  <c r="S33" i="7" s="1"/>
  <c r="R32" i="7"/>
  <c r="S32" i="7" s="1"/>
  <c r="R31" i="7"/>
  <c r="S31" i="7" s="1"/>
  <c r="R30" i="7"/>
  <c r="S30" i="7" s="1"/>
  <c r="R28" i="7"/>
  <c r="S28" i="7" s="1"/>
  <c r="R27" i="7"/>
  <c r="S27" i="7" s="1"/>
  <c r="R26" i="7"/>
  <c r="S26" i="7" s="1"/>
  <c r="R25" i="7"/>
  <c r="S25" i="7" s="1"/>
  <c r="R24" i="7"/>
  <c r="S24" i="7" s="1"/>
  <c r="R23" i="7"/>
  <c r="S23" i="7" s="1"/>
  <c r="R22" i="7"/>
  <c r="S22" i="7" s="1"/>
  <c r="R21" i="7"/>
  <c r="S21" i="7" s="1"/>
  <c r="R20" i="7"/>
  <c r="S20" i="7" s="1"/>
  <c r="R19" i="7"/>
  <c r="S19" i="7" s="1"/>
  <c r="R18" i="7"/>
  <c r="S18" i="7" s="1"/>
  <c r="K34" i="4"/>
  <c r="I34" i="4"/>
  <c r="G34" i="4"/>
  <c r="E34" i="4"/>
  <c r="K33" i="4"/>
  <c r="I33" i="4"/>
  <c r="G33" i="4"/>
  <c r="E33" i="4"/>
  <c r="K32" i="4"/>
  <c r="I32" i="4"/>
  <c r="G32" i="4"/>
  <c r="E32" i="4"/>
  <c r="K31" i="4"/>
  <c r="I31" i="4"/>
  <c r="G31" i="4"/>
  <c r="E31" i="4"/>
  <c r="K29" i="4"/>
  <c r="I29" i="4"/>
  <c r="G29" i="4"/>
  <c r="E29" i="4"/>
  <c r="K28" i="4"/>
  <c r="I28" i="4"/>
  <c r="G28" i="4"/>
  <c r="E28" i="4"/>
  <c r="K27" i="4"/>
  <c r="I27" i="4"/>
  <c r="G27" i="4"/>
  <c r="E27" i="4"/>
  <c r="K26" i="4"/>
  <c r="I26" i="4"/>
  <c r="G26" i="4"/>
  <c r="E26" i="4"/>
  <c r="K25" i="4"/>
  <c r="I25" i="4"/>
  <c r="G25" i="4"/>
  <c r="E25" i="4"/>
  <c r="K24" i="4"/>
  <c r="I24" i="4"/>
  <c r="G24" i="4"/>
  <c r="E24" i="4"/>
  <c r="K23" i="4"/>
  <c r="I23" i="4"/>
  <c r="G23" i="4"/>
  <c r="E23" i="4"/>
  <c r="K22" i="4"/>
  <c r="I22" i="4"/>
  <c r="G22" i="4"/>
  <c r="E22" i="4"/>
  <c r="K21" i="4"/>
  <c r="I21" i="4"/>
  <c r="G21" i="4"/>
  <c r="E21" i="4"/>
  <c r="K20" i="4"/>
  <c r="I20" i="4"/>
  <c r="G20" i="4"/>
  <c r="E20" i="4"/>
  <c r="K19" i="4"/>
  <c r="I19" i="4"/>
  <c r="G19" i="4"/>
  <c r="E19" i="4"/>
</calcChain>
</file>

<file path=xl/sharedStrings.xml><?xml version="1.0" encoding="utf-8"?>
<sst xmlns="http://schemas.openxmlformats.org/spreadsheetml/2006/main" count="418" uniqueCount="225">
  <si>
    <t>Document no.5</t>
  </si>
  <si>
    <t>Offer Schedule</t>
  </si>
  <si>
    <t>Invitation to offer for the supply of antibiotics and IV fluids under a dynamic purchasing system</t>
  </si>
  <si>
    <t>Offer reference number: CM/EMI/15/5462</t>
  </si>
  <si>
    <t>Official Journal of the European Union reference: 2016/S 090-161095</t>
  </si>
  <si>
    <t>INSTRUCTIONS FOR COMPLETING THIS OFFER SCHEDULE</t>
  </si>
  <si>
    <t>This offer schedule consists of this instruction sheet plus 10 further sheets as detailed below</t>
  </si>
  <si>
    <t>Supplier Information sheet - Please complete this sheet in full</t>
  </si>
  <si>
    <t>Mandatory requirements</t>
  </si>
  <si>
    <t>5.1 Pricing - All prices must include delivery and exclude VAT</t>
  </si>
  <si>
    <t>5.2 Product info</t>
  </si>
  <si>
    <t>5.3 Packaging info</t>
  </si>
  <si>
    <t>5.4 Delivery schedule - This shows the number of doses which are required in each month of the   Delivery Period. You must indicate the minimum shelf life which will remain on the date of delivery</t>
  </si>
  <si>
    <t>5.5 Supply Chain</t>
  </si>
  <si>
    <t>5.6 QC Technical Sheet - Technical, packaging and production information</t>
  </si>
  <si>
    <t>5.7 Confidential and Commercially Sensitive Information</t>
  </si>
  <si>
    <t>5.8 Photographic Visuals for each of the Product(s) being offered</t>
  </si>
  <si>
    <t>Please complete all sheets in full to ensure that your offer is valid</t>
  </si>
  <si>
    <t>You need only complete the cells coloured this shade (note - light blue)</t>
  </si>
  <si>
    <t>NB Attaching documents on the Bravo e-tendering portal:</t>
  </si>
  <si>
    <r>
      <t>Offerors are advised that there is a help facility headed "</t>
    </r>
    <r>
      <rPr>
        <b/>
        <i/>
        <sz val="11"/>
        <rFont val="Arial"/>
        <family val="2"/>
      </rPr>
      <t>Suppliers Help"</t>
    </r>
    <r>
      <rPr>
        <sz val="11"/>
        <rFont val="Arial"/>
        <family val="2"/>
      </rPr>
      <t xml:space="preserve"> button on the front page after login together with a tutorial that runs through how to upload files as an attachment.  Should suppliers require any further assistance please contact the Bravo helpdesk on  freephone: 0800 368 4850 or email: help@bravosolution.co.uk </t>
    </r>
  </si>
  <si>
    <r>
      <t>Crown Copyright</t>
    </r>
    <r>
      <rPr>
        <sz val="11"/>
        <color indexed="8"/>
        <rFont val="Calibri"/>
        <family val="2"/>
      </rPr>
      <t>©</t>
    </r>
    <r>
      <rPr>
        <sz val="11"/>
        <color indexed="8"/>
        <rFont val="Arial"/>
        <family val="2"/>
      </rPr>
      <t>2016, DH</t>
    </r>
  </si>
  <si>
    <t xml:space="preserve">SUPPLIER INFORMATION </t>
  </si>
  <si>
    <t>ITO contact details
Please provide details of the contact person for this tender</t>
  </si>
  <si>
    <t>Name</t>
  </si>
  <si>
    <t>Address</t>
  </si>
  <si>
    <t>Tel Number</t>
  </si>
  <si>
    <t>Email</t>
  </si>
  <si>
    <t>Order contact details
Please provide details below of the person to whom an order should be sent in the event you are successfully awarded a contract</t>
  </si>
  <si>
    <t>Fax Number</t>
  </si>
  <si>
    <t>Contract details
The contract is missing supplier specific details, please provide them below.</t>
  </si>
  <si>
    <r>
      <t xml:space="preserve">Clause </t>
    </r>
    <r>
      <rPr>
        <b/>
        <sz val="10"/>
        <rFont val="Arial"/>
        <family val="2"/>
      </rPr>
      <t>24.1:-</t>
    </r>
    <r>
      <rPr>
        <sz val="10"/>
        <rFont val="Arial"/>
        <family val="2"/>
      </rPr>
      <t xml:space="preserve"> Name and role of authorised representative in the Contract</t>
    </r>
  </si>
  <si>
    <r>
      <t xml:space="preserve">Clause </t>
    </r>
    <r>
      <rPr>
        <b/>
        <sz val="10"/>
        <rFont val="Arial"/>
        <family val="2"/>
      </rPr>
      <t xml:space="preserve">30.1.2:- </t>
    </r>
    <r>
      <rPr>
        <sz val="10"/>
        <rFont val="Arial"/>
        <family val="2"/>
      </rPr>
      <t>Address to which Notices relating to this contract should be sent</t>
    </r>
  </si>
  <si>
    <t>Confirm that any information previously supplied to the Commercial Medicines Unit in connection with the offer, is still accurate and is incorporated by reference into the offer</t>
  </si>
  <si>
    <t>MANDATORY REQUIREMENTS</t>
  </si>
  <si>
    <t>SUPPLIER NAME:</t>
  </si>
  <si>
    <t>Mandatory requirements - notes for completion</t>
  </si>
  <si>
    <t>There are a number of mandatory requirements for this ITO. The requirements you need to meet are listed below and relate back to the evaluation criteria in Document 2.</t>
  </si>
  <si>
    <r>
      <t>Business continuity</t>
    </r>
    <r>
      <rPr>
        <sz val="10"/>
        <rFont val="Arial"/>
        <family val="2"/>
      </rPr>
      <t xml:space="preserve">
Business continuity plans including pandemic preparedness plans</t>
    </r>
  </si>
  <si>
    <t>The Offeror needs to demonstrate that they have plans in place to overcome events which could disruption their supply against a contract. Offerors should submit an executive summary of their business continuity plan which should include pandemic plans. We would expect to see information on the prioritisation of products and customers in the event of a pandemic.</t>
  </si>
  <si>
    <t>File name of supporting documentation</t>
  </si>
  <si>
    <r>
      <t>Availability</t>
    </r>
    <r>
      <rPr>
        <sz val="10"/>
        <rFont val="Arial"/>
        <family val="2"/>
      </rPr>
      <t xml:space="preserve">
Marketing authorisation or approval to supply</t>
    </r>
  </si>
  <si>
    <t>The Offeror must evidence they hold the marketing authorisation or have authority from the MA holder to supply the product by providing supporting documentation to their ITO submission. You should also provide details of your wholesale dealers license if applicable.
The supplier should inform the Authority in its offer submission of any pending variations to the Marketing Authorisation and the likely timescales for their implementation.</t>
  </si>
  <si>
    <t>MA reference</t>
  </si>
  <si>
    <t>Antibiotics</t>
  </si>
  <si>
    <t>Cefuroxime Powder for Infusion 1.5g</t>
  </si>
  <si>
    <t>Clarithromycin Powder for Infusion 500mg</t>
  </si>
  <si>
    <t>Clarithromycin Suspension 125mg/5ml</t>
  </si>
  <si>
    <t>Clarithromycin Suspension 250mg/5ml</t>
  </si>
  <si>
    <t>Clarithromycin Tablet 500mg</t>
  </si>
  <si>
    <t>Co-Amoxiclav Powder for infusion 1.2g</t>
  </si>
  <si>
    <t>Co-Amoxiclav Powder for infusion 600mg</t>
  </si>
  <si>
    <t>Co-Amoxiclav Suspension 125/31mg</t>
  </si>
  <si>
    <t>Co-Amoxiclav Suspension 250/62mg</t>
  </si>
  <si>
    <t>Co-Amoxiclav Tablet 500/125mg</t>
  </si>
  <si>
    <t>Doxycycline Capsules 100 mg</t>
  </si>
  <si>
    <t>IV Fluids</t>
  </si>
  <si>
    <t>Sodium Chloride 0.9% intravenous fluid 100ml</t>
  </si>
  <si>
    <t>Sodium Chloride 0.9% intravenous fluid 250ml</t>
  </si>
  <si>
    <t>Sodium Chloride 0.9% intravenous fluid 50ml</t>
  </si>
  <si>
    <t>Water for Injection Ampoule 10ml</t>
  </si>
  <si>
    <r>
      <t>Shelf Life</t>
    </r>
    <r>
      <rPr>
        <sz val="10"/>
        <rFont val="Arial"/>
        <family val="2"/>
      </rPr>
      <t xml:space="preserve">
No less than 80% of shelf life remaining on delivery</t>
    </r>
  </si>
  <si>
    <t>At the date of delivery to the Authority’s nominated delivery point the products supplied must have no less than 80% of the time remaining to the expiry date. The Offeror should consider this when completing their response in sheet '5.2 Product Info' of this document.</t>
  </si>
  <si>
    <t>5.1 - PRICING</t>
  </si>
  <si>
    <t>Pricing - notes for completion</t>
  </si>
  <si>
    <t xml:space="preserve">You should submit a price for each product you are able to supply in the list below and for each quantity range where you have the capacity to supply as per your submission in sheet '5.4 Delivery'. </t>
  </si>
  <si>
    <r>
      <t>Prices offered should be for the Authority' pack size (a) and be:
- the delivered price to the Authority's storage agent (currently NHS Supply Chain);
- in pounds sterling;
- excluding VAT, and; 
- on standard pallets as discussed in</t>
    </r>
    <r>
      <rPr>
        <b/>
        <sz val="10"/>
        <rFont val="Arial"/>
        <family val="2"/>
      </rPr>
      <t xml:space="preserve"> Document 4, para 17.6</t>
    </r>
    <r>
      <rPr>
        <sz val="10"/>
        <rFont val="Arial"/>
        <family val="2"/>
      </rPr>
      <t>.</t>
    </r>
  </si>
  <si>
    <t>Where the Offeror's pack size differs from the Authority's requirement please provide details in column M.</t>
  </si>
  <si>
    <t xml:space="preserve">Volume Price Bandings - Price per Authority's pack size (a) </t>
  </si>
  <si>
    <t>Product and Presentation</t>
  </si>
  <si>
    <t>(a)
Authority's Pack size</t>
  </si>
  <si>
    <t>(b)
Maximum number of packs (a) required</t>
  </si>
  <si>
    <t>Volume from 1% up to 25% of (b)</t>
  </si>
  <si>
    <t>Price for 1% up to 25% of (b)</t>
  </si>
  <si>
    <t>Volume from 26% up to 50% of (b)</t>
  </si>
  <si>
    <t>Price for 26% up to 50% of (b)</t>
  </si>
  <si>
    <t>Volume from 51% up to 75% of (b)</t>
  </si>
  <si>
    <t>Price for 51% up to 75% of (b)</t>
  </si>
  <si>
    <t>Volume from 76% up to 100% of (b)</t>
  </si>
  <si>
    <t>Price for 76% up to 100% of (b)</t>
  </si>
  <si>
    <t>Offeror's pack size</t>
  </si>
  <si>
    <t>Vial</t>
  </si>
  <si>
    <t xml:space="preserve">70ml </t>
  </si>
  <si>
    <t>Pack of 14</t>
  </si>
  <si>
    <t>100ml</t>
  </si>
  <si>
    <t xml:space="preserve">Pack of 21 </t>
  </si>
  <si>
    <t xml:space="preserve">Pack of 8 </t>
  </si>
  <si>
    <t xml:space="preserve">Pack of 1 </t>
  </si>
  <si>
    <t xml:space="preserve">5.2 - PRODUCT INFORMATION </t>
  </si>
  <si>
    <t>Product Information - notes for completion</t>
  </si>
  <si>
    <t>You should provide the required information for each of the listed products you are able to supply.</t>
  </si>
  <si>
    <t>~ You should attach a copy of the SPC for each product you are able to supply and insert the file reference in this table.</t>
  </si>
  <si>
    <t># It is a mandatory requirement of this ITO that the products delivered have at least 80% of their shelf life remaining from that which is on the marketing authorisation.</t>
  </si>
  <si>
    <t>* The minimum order in packs is also required, this should be provided in the Offeror's pack size.</t>
  </si>
  <si>
    <t>Authority's Pack size</t>
  </si>
  <si>
    <t>~ SPC file reference</t>
  </si>
  <si>
    <t>Brand name</t>
  </si>
  <si>
    <t xml:space="preserve">Shelf life in Marketing Authorisation (months) </t>
  </si>
  <si>
    <t xml:space="preserve"># Minimum shelf life on delivery (months) </t>
  </si>
  <si>
    <t>Batch size (packs)</t>
  </si>
  <si>
    <t xml:space="preserve"> Minimum Order in Offeror's Pack Size*</t>
  </si>
  <si>
    <t>Pack of 21</t>
  </si>
  <si>
    <t>Pack of 8</t>
  </si>
  <si>
    <t xml:space="preserve">5.3 - PACKAGING INFORMATION </t>
  </si>
  <si>
    <t>How are the products packed together?</t>
  </si>
  <si>
    <t>Number of packs per outer</t>
  </si>
  <si>
    <t>Number of outers per shipper</t>
  </si>
  <si>
    <t>Number of outers per pallet</t>
  </si>
  <si>
    <t>Number of shippers per pallet</t>
  </si>
  <si>
    <t>Number of packs per pallet</t>
  </si>
  <si>
    <t>Pallet type (Euro / standard)</t>
  </si>
  <si>
    <t>Pallet dimensions (mm) wxdxh</t>
  </si>
  <si>
    <t>Weight of outer kg</t>
  </si>
  <si>
    <t>Weight of fully loaded pallet (inc pallet) kg</t>
  </si>
  <si>
    <t xml:space="preserve">5.4 - TIMELINESS OF DELIVERY </t>
  </si>
  <si>
    <t>Timeliness of delivery - notes for completion</t>
  </si>
  <si>
    <t>The Authority intends to award contracts and place orders by April 2017 when completing this form consideration should be paid to the lead time of the product from the date of contract award and order placement.</t>
  </si>
  <si>
    <t>The purchase of these products is in order to replace existing expiring stock, as such the delivery of this stock is required close to the date stock is expiring. Each product in the table below has been given a delivery window in which product must be supplied. Offerors must submit the volume they are able to supply within this delivery window. The delivery window is indicated by the light blue cells, greyed out cells fall outside of the delivey window.</t>
  </si>
  <si>
    <t xml:space="preserve">Number of packs per month available for delivery </t>
  </si>
  <si>
    <t>Automatic calculation</t>
  </si>
  <si>
    <t>Maximum number of packs required</t>
  </si>
  <si>
    <t>Lead time from date of order to date of delivery (weeks)</t>
  </si>
  <si>
    <t>Total volume offered</t>
  </si>
  <si>
    <t>% of requirement</t>
  </si>
  <si>
    <t xml:space="preserve">5.5 - SUPPLY CHAIN INFORMATION </t>
  </si>
  <si>
    <t>Supply Chain - notes for completion</t>
  </si>
  <si>
    <t>Offerors are required to describe how they intend to supply their offer.  This must, as a minimum include the aspects below.  Separate documents may be submitted and the file name should be inserted in the table below.</t>
  </si>
  <si>
    <t>Aspect</t>
  </si>
  <si>
    <t>Information or file name of supporting document</t>
  </si>
  <si>
    <t>1.An outline of the supply chain from manufacturer to customer giving details of the geographical location of each activity.</t>
  </si>
  <si>
    <t>2. Names of distributors or wholesalers and a description of their role in the supply chain.</t>
  </si>
  <si>
    <t>3. Location of warehouses for finished goods, in the UK.</t>
  </si>
  <si>
    <t>4. Contracts with suppliers / raw material suppliers</t>
  </si>
  <si>
    <t>4a. If you are a wholesaler you should provide details of the contracts you have in place with the manufacturer to supply the product.</t>
  </si>
  <si>
    <t>5. Location for manufacturing</t>
  </si>
  <si>
    <t>6. Couriers used within the UK</t>
  </si>
  <si>
    <t>7. Certificates / GMP registration of supply chain partners</t>
  </si>
  <si>
    <t>8. Details of mitigation plans for known risks in the supply chain (or where referenced in business continuity plan).</t>
  </si>
  <si>
    <t xml:space="preserve">9. Ethical sourcing of materials/services in the supply chain - provide evidence and details of any recognised schemes, labour standards or codes of conduct which you have adopted. </t>
  </si>
  <si>
    <t>Your responses to each question is restricted to 255 characters, therefore you may attach further supporting documents, (e.g. company operating procedures, copies of communication with your supply chain partner etc) and insert the names of any files attached in this table.</t>
  </si>
  <si>
    <t xml:space="preserve">5.6 - QUALITY CONTROL </t>
  </si>
  <si>
    <t>Quality control - notes for completion</t>
  </si>
  <si>
    <r>
      <t xml:space="preserve">1. The offeror shall complete this quality control technical sheet by </t>
    </r>
    <r>
      <rPr>
        <b/>
        <sz val="10"/>
        <rFont val="Arial"/>
        <family val="2"/>
      </rPr>
      <t>either</t>
    </r>
    <r>
      <rPr>
        <sz val="10"/>
        <rFont val="Arial"/>
        <family val="2"/>
      </rPr>
      <t xml:space="preserve"> indicating, by signing the declaration below (part A), that the information published on the pharmaQC database maintained by CMU (located at </t>
    </r>
    <r>
      <rPr>
        <b/>
        <sz val="10"/>
        <rFont val="Arial"/>
        <family val="2"/>
      </rPr>
      <t>http://cmu.dh.gov.uk/pharmaceutical-suppliers/</t>
    </r>
    <r>
      <rPr>
        <sz val="10"/>
        <rFont val="Arial"/>
        <family val="2"/>
      </rPr>
      <t xml:space="preserve">) will apply </t>
    </r>
    <r>
      <rPr>
        <b/>
        <sz val="10"/>
        <rFont val="Arial"/>
        <family val="2"/>
      </rPr>
      <t>or</t>
    </r>
    <r>
      <rPr>
        <sz val="10"/>
        <rFont val="Arial"/>
        <family val="2"/>
      </rPr>
      <t xml:space="preserve"> by returning a completed copy of the quality control technical sheet (part B, below) for each product offered. </t>
    </r>
  </si>
  <si>
    <t>2. Where the offeror has indicated that the information published on pharmaQc database applies, it undertakes to CMU as follows: -</t>
  </si>
  <si>
    <t>2.1 - such information includes all the details requested by this quality control technical sheet;</t>
  </si>
  <si>
    <t>2.2 - it has reviewed such information and warrants to CMU that it is complete and up to date as at the date the offeror submits its offer to supply the goods;</t>
  </si>
  <si>
    <t>2.3 - it shall after submitting its offer continue to update such information as and when required.</t>
  </si>
  <si>
    <t>3. The offeror acknowledges that any failure to provide the information required by this quality control technical sheet may mean that CMU will receive insufficient information to assess the offeror's offer to supply.  As a result, the offeror's offer may be rejected.</t>
  </si>
  <si>
    <t xml:space="preserve">4. The offeror accepts that the specification of the goods shall be determined by reference to the specification of the goods held by the MHRA or the EMA and to the terms of any contract of supply which may be entered into.  If there is any inconsistency between the information provided by the offeror under paragraph 1 and either the specification of the goods held by the MHRA or the EMA or the terms of any contract of supply entered into, such specification and terms shall prevail. </t>
  </si>
  <si>
    <t>5. The offeror agrees that it shall acquire no proprietary right or interest in pharmaQc database maintained by CMU.</t>
  </si>
  <si>
    <t>PharmaQC</t>
  </si>
  <si>
    <t>PART A</t>
  </si>
  <si>
    <t xml:space="preserve">We hereby declare that we have provided the information requested by the quality control technical sheet by causing such information to be published on the contractor product database maintained by CMU (http://cmu.dh.gov.uk/pharmaceutical-suppliers/) and agree to comply with the terms set out above. </t>
  </si>
  <si>
    <t>Confirmed by:</t>
  </si>
  <si>
    <t>Date:</t>
  </si>
  <si>
    <t>On behalf of:</t>
  </si>
  <si>
    <t>PharmaQC NOT completed (Information should be submitted for each product offered, use separate sheets if necessary).</t>
  </si>
  <si>
    <t>PART B</t>
  </si>
  <si>
    <r>
      <t>Those highlighted in</t>
    </r>
    <r>
      <rPr>
        <b/>
        <sz val="10"/>
        <color indexed="10"/>
        <rFont val="Arial"/>
        <family val="2"/>
      </rPr>
      <t xml:space="preserve"> </t>
    </r>
    <r>
      <rPr>
        <b/>
        <sz val="10"/>
        <color indexed="12"/>
        <rFont val="Arial"/>
        <family val="2"/>
      </rPr>
      <t xml:space="preserve">blue </t>
    </r>
    <r>
      <rPr>
        <b/>
        <sz val="10"/>
        <rFont val="Arial"/>
        <family val="2"/>
      </rPr>
      <t>are mandatory fields</t>
    </r>
  </si>
  <si>
    <t>Product details</t>
  </si>
  <si>
    <t>Supplier name</t>
  </si>
  <si>
    <t>Product offered</t>
  </si>
  <si>
    <t>Proprietary name (Brand name)</t>
  </si>
  <si>
    <t>Name of product licence holder (Company who owns licence for the product)</t>
  </si>
  <si>
    <t>Country in which supplier is based</t>
  </si>
  <si>
    <t>Product form (Drug form. e.g., tabs, caps, amps)</t>
  </si>
  <si>
    <t>Product identifier (logo/marketing) Any form of proprietary marking on the tabs or caps</t>
  </si>
  <si>
    <t>Is the tablet scored?</t>
  </si>
  <si>
    <t>Shape of tablet or capsules</t>
  </si>
  <si>
    <t>Colour of tablet or capsules</t>
  </si>
  <si>
    <t>Storage conditions</t>
  </si>
  <si>
    <t>Shelf life from date of manufacture</t>
  </si>
  <si>
    <t>Shelf-life after reconstitution or opening</t>
  </si>
  <si>
    <t>Product specification e.g. BP, USP (State whether product is listed in British/US/European Pharmacopoeia)</t>
  </si>
  <si>
    <t>Licensed routes of administration</t>
  </si>
  <si>
    <t>Is the product sugar free?</t>
  </si>
  <si>
    <t>Parallel import product licence number</t>
  </si>
  <si>
    <t>UK product licence number</t>
  </si>
  <si>
    <t>Licence approval date (dd/mm/yyyy)</t>
  </si>
  <si>
    <t>EMA licence number</t>
  </si>
  <si>
    <t>Manufacture details</t>
  </si>
  <si>
    <r>
      <t>Name of manufacturer</t>
    </r>
    <r>
      <rPr>
        <sz val="10"/>
        <rFont val="Arial"/>
        <family val="2"/>
      </rPr>
      <t xml:space="preserve"> (The manufacturer responsible for batch release of the product as shown on the patient information leaflet)  </t>
    </r>
  </si>
  <si>
    <t>Typical length of time to manufacture the product (Typical time scales for manufacturing batch of product)</t>
  </si>
  <si>
    <t>Address line 1</t>
  </si>
  <si>
    <t>Address line 2</t>
  </si>
  <si>
    <t>City</t>
  </si>
  <si>
    <t>County</t>
  </si>
  <si>
    <t>Postcode</t>
  </si>
  <si>
    <t>Country in which the manufacture is based</t>
  </si>
  <si>
    <t>Raw material details</t>
  </si>
  <si>
    <r>
      <t>Name of raw material supplier</t>
    </r>
    <r>
      <rPr>
        <b/>
        <sz val="10"/>
        <color indexed="10"/>
        <rFont val="Arial"/>
        <family val="2"/>
      </rPr>
      <t xml:space="preserve"> </t>
    </r>
    <r>
      <rPr>
        <sz val="10"/>
        <rFont val="Arial"/>
        <family val="2"/>
      </rPr>
      <t>(N</t>
    </r>
    <r>
      <rPr>
        <sz val="10"/>
        <color indexed="8"/>
        <rFont val="Arial"/>
        <family val="2"/>
      </rPr>
      <t>ame of companies providing active ingredient for manufacturing of product)</t>
    </r>
  </si>
  <si>
    <t>Country</t>
  </si>
  <si>
    <t>Pack details</t>
  </si>
  <si>
    <r>
      <t xml:space="preserve">Pack size </t>
    </r>
    <r>
      <rPr>
        <b/>
        <sz val="10"/>
        <rFont val="Arial"/>
        <family val="2"/>
      </rPr>
      <t>(Inne</t>
    </r>
    <r>
      <rPr>
        <b/>
        <sz val="10"/>
        <color indexed="8"/>
        <rFont val="Arial"/>
        <family val="2"/>
      </rPr>
      <t>r pack size)</t>
    </r>
  </si>
  <si>
    <t xml:space="preserve">Product code </t>
  </si>
  <si>
    <t>Pack type (Type. e.g. Blister )</t>
  </si>
  <si>
    <t>What type of closure used? e.g. Carton, childproof cap etc</t>
  </si>
  <si>
    <t>EAN (numeric)</t>
  </si>
  <si>
    <t>Does the pack/container meet the following requirements:</t>
  </si>
  <si>
    <r>
      <t>Expiry date</t>
    </r>
    <r>
      <rPr>
        <sz val="10"/>
        <color indexed="12"/>
        <rFont val="Arial"/>
        <family val="2"/>
      </rPr>
      <t xml:space="preserve"> </t>
    </r>
    <r>
      <rPr>
        <sz val="10"/>
        <color indexed="8"/>
        <rFont val="Arial"/>
        <family val="2"/>
      </rPr>
      <t>displayed on the pack?</t>
    </r>
  </si>
  <si>
    <r>
      <t>Date of manufacture</t>
    </r>
    <r>
      <rPr>
        <sz val="10"/>
        <color indexed="8"/>
        <rFont val="Arial"/>
        <family val="2"/>
      </rPr>
      <t xml:space="preserve"> displayed on pack?</t>
    </r>
  </si>
  <si>
    <r>
      <t>Batch number</t>
    </r>
    <r>
      <rPr>
        <sz val="10"/>
        <color indexed="8"/>
        <rFont val="Arial"/>
        <family val="2"/>
      </rPr>
      <t xml:space="preserve"> displayed on pack?</t>
    </r>
  </si>
  <si>
    <t>Patient information leaflet in each pack</t>
  </si>
  <si>
    <t>Medical device category licence number</t>
  </si>
  <si>
    <t>Document No 5</t>
  </si>
  <si>
    <t xml:space="preserve">5.7 - CONFIDENTIAL and COMMERCIALLY SENSITIVE INFORMATION </t>
  </si>
  <si>
    <t>Official Journal of the European Union reference: 2016/S 090-161065</t>
  </si>
  <si>
    <t>Confidential and Commercially Sensitive Information - notes for completion</t>
  </si>
  <si>
    <t>Offerors attention is drawn to the following clauses in this invitation to offer pack:</t>
  </si>
  <si>
    <t>Terms of Offer - Clause 4 - Freedom of Information</t>
  </si>
  <si>
    <t>Terms of offer - Clause 5 - Right to publish</t>
  </si>
  <si>
    <t>Conditions of contract - Clause 15 - Confidentiality, Freedom of Information and Transparency</t>
  </si>
  <si>
    <t>In particular, this Document should be used to set out any information forming part of the Offeror’s offer that is considered by the Offeror to be confidential or commercially sensitive</t>
  </si>
  <si>
    <t>The Offeror considers that the type of information listed in table A is Confidential Information as defined in the conditions of contract.</t>
  </si>
  <si>
    <t>The Offeror considers that the type of information listed in table B is commerically sensitive information.</t>
  </si>
  <si>
    <t>Table A</t>
  </si>
  <si>
    <t>Types of Information that the Offeror considers to be Confidential Information, the reason for the exemption and the section number in the Freedom of Information Act (FOIA) that applies</t>
  </si>
  <si>
    <t>Period that the Offeror considers applies to this information</t>
  </si>
  <si>
    <t>Information provided / name of document /  page / paragraph number</t>
  </si>
  <si>
    <t>Exempt under FOIA section number:</t>
  </si>
  <si>
    <t>Reason</t>
  </si>
  <si>
    <t>Date From:</t>
  </si>
  <si>
    <t>Date To:</t>
  </si>
  <si>
    <t>Table B</t>
  </si>
  <si>
    <t>Types of Information that the Offeror considers to be commercially sensitive information, the reason for the exemption and the section number in the Freedom of Information Act (FOIA) that applies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</si>
</sst>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00"/>
    <numFmt numFmtId="165" formatCode="[$-F800]dddd\,\ mmmm\ dd\,\ yyyy"/>
  </numFmts>
  <fonts count="30" x14ac:knownFonts="1">
    <font>
      <sz val="10"/>
      <name val="Arial"/>
    </font>
    <font>
      <sz val="12"/>
      <name val="Arial"/>
      <family val="2"/>
    </font>
    <font>
      <b/>
      <sz val="14"/>
      <name val="Arial"/>
      <family val="2"/>
    </font>
    <font>
      <b/>
      <sz val="11"/>
      <name val="Arial"/>
      <family val="2"/>
    </font>
    <font>
      <b/>
      <sz val="12"/>
      <name val="Arial"/>
      <family val="2"/>
    </font>
    <font>
      <b/>
      <sz val="11"/>
      <color rgb="FF000000"/>
      <name val="Arial"/>
      <family val="2"/>
    </font>
    <font>
      <sz val="11"/>
      <name val="Arial"/>
      <family val="2"/>
    </font>
    <font>
      <b/>
      <u/>
      <sz val="11"/>
      <name val="Arial"/>
      <family val="2"/>
    </font>
    <font>
      <b/>
      <i/>
      <sz val="11"/>
      <name val="Arial"/>
      <family val="2"/>
    </font>
    <font>
      <sz val="12"/>
      <color theme="1"/>
      <name val="Arial"/>
      <family val="2"/>
    </font>
    <font>
      <sz val="11"/>
      <color theme="1"/>
      <name val="Arial"/>
      <family val="2"/>
    </font>
    <font>
      <sz val="11"/>
      <color indexed="8"/>
      <name val="Calibri"/>
      <family val="2"/>
    </font>
    <font>
      <sz val="11"/>
      <color indexed="8"/>
      <name val="Arial"/>
      <family val="2"/>
    </font>
    <font>
      <sz val="10"/>
      <name val="Arial"/>
      <family val="2"/>
    </font>
    <font>
      <b/>
      <sz val="10"/>
      <name val="Arial"/>
      <family val="2"/>
    </font>
    <font>
      <b/>
      <sz val="10"/>
      <color indexed="62"/>
      <name val="Arial"/>
      <family val="2"/>
    </font>
    <font>
      <strike/>
      <sz val="10"/>
      <name val="Arial"/>
      <family val="2"/>
    </font>
    <font>
      <sz val="10"/>
      <color rgb="FFFF0000"/>
      <name val="Arial"/>
      <family val="2"/>
    </font>
    <font>
      <sz val="10"/>
      <color theme="0" tint="-0.249977111117893"/>
      <name val="Arial"/>
      <family val="2"/>
    </font>
    <font>
      <b/>
      <sz val="10"/>
      <color indexed="10"/>
      <name val="Arial"/>
      <family val="2"/>
    </font>
    <font>
      <i/>
      <sz val="10"/>
      <name val="Arial"/>
      <family val="2"/>
    </font>
    <font>
      <b/>
      <sz val="10"/>
      <color indexed="8"/>
      <name val="Arial"/>
      <family val="2"/>
    </font>
    <font>
      <b/>
      <sz val="10"/>
      <color indexed="12"/>
      <name val="Arial"/>
      <family val="2"/>
    </font>
    <font>
      <i/>
      <sz val="10"/>
      <color indexed="8"/>
      <name val="Arial"/>
      <family val="2"/>
    </font>
    <font>
      <sz val="10"/>
      <color indexed="8"/>
      <name val="Arial"/>
      <family val="2"/>
    </font>
    <font>
      <sz val="10"/>
      <color indexed="12"/>
      <name val="Arial"/>
      <family val="2"/>
    </font>
    <font>
      <b/>
      <sz val="11"/>
      <color theme="1"/>
      <name val="Arial"/>
      <family val="2"/>
    </font>
    <font>
      <sz val="10"/>
      <color theme="1"/>
      <name val="Arial"/>
      <family val="2"/>
    </font>
    <font>
      <b/>
      <sz val="10"/>
      <color theme="1"/>
      <name val="Arial"/>
      <family val="2"/>
    </font>
    <font>
      <sz val="10"/>
      <color indexed="10"/>
      <name val="Arial"/>
      <family val="2"/>
    </font>
  </fonts>
  <fills count="9">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3" tint="-0.249977111117893"/>
        <bgColor indexed="64"/>
      </patternFill>
    </fill>
    <fill>
      <patternFill patternType="solid">
        <fgColor theme="0" tint="-0.499984740745262"/>
        <bgColor indexed="64"/>
      </patternFill>
    </fill>
    <fill>
      <patternFill patternType="solid">
        <fgColor theme="3" tint="0.79998168889431442"/>
        <bgColor indexed="64"/>
      </patternFill>
    </fill>
  </fills>
  <borders count="64">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3">
    <xf numFmtId="0" fontId="0" fillId="0" borderId="0"/>
    <xf numFmtId="0" fontId="9" fillId="0" borderId="0"/>
    <xf numFmtId="0" fontId="13" fillId="0" borderId="0"/>
  </cellStyleXfs>
  <cellXfs count="330">
    <xf numFmtId="0" fontId="0" fillId="0" borderId="0" xfId="0"/>
    <xf numFmtId="0" fontId="1" fillId="0" borderId="0" xfId="0" applyFont="1" applyBorder="1"/>
    <xf numFmtId="0" fontId="2" fillId="0" borderId="0" xfId="0" applyFont="1" applyBorder="1" applyAlignment="1">
      <alignment horizontal="right" wrapText="1"/>
    </xf>
    <xf numFmtId="0" fontId="2" fillId="0" borderId="0" xfId="0" applyFont="1" applyBorder="1" applyAlignment="1">
      <alignment horizontal="center" wrapText="1"/>
    </xf>
    <xf numFmtId="0" fontId="3" fillId="0" borderId="0" xfId="0" applyFont="1" applyAlignment="1">
      <alignment horizontal="left"/>
    </xf>
    <xf numFmtId="0" fontId="4" fillId="0" borderId="0" xfId="0" applyFont="1" applyBorder="1" applyAlignment="1">
      <alignment wrapText="1"/>
    </xf>
    <xf numFmtId="0" fontId="5" fillId="0" borderId="0" xfId="0" applyFont="1" applyAlignment="1"/>
    <xf numFmtId="0" fontId="6" fillId="0" borderId="0" xfId="0" applyFont="1" applyBorder="1" applyAlignment="1">
      <alignment wrapText="1"/>
    </xf>
    <xf numFmtId="0" fontId="1" fillId="0" borderId="0" xfId="0" applyFont="1" applyBorder="1" applyAlignment="1">
      <alignment wrapText="1"/>
    </xf>
    <xf numFmtId="0" fontId="7" fillId="0" borderId="0" xfId="0" applyFont="1" applyBorder="1" applyAlignment="1">
      <alignment horizontal="left" wrapText="1"/>
    </xf>
    <xf numFmtId="0" fontId="6" fillId="0" borderId="0" xfId="0" applyFont="1" applyBorder="1" applyAlignment="1">
      <alignment horizontal="left" vertical="top" wrapText="1"/>
    </xf>
    <xf numFmtId="0" fontId="1" fillId="0" borderId="0" xfId="0" applyFont="1" applyBorder="1" applyAlignment="1">
      <alignment vertical="center"/>
    </xf>
    <xf numFmtId="0" fontId="6" fillId="0" borderId="1" xfId="0" applyFont="1" applyBorder="1" applyAlignment="1">
      <alignment vertical="center" wrapText="1"/>
    </xf>
    <xf numFmtId="0" fontId="6" fillId="0" borderId="2"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2" borderId="1" xfId="0" applyFont="1" applyFill="1" applyBorder="1" applyAlignment="1">
      <alignment horizontal="left"/>
    </xf>
    <xf numFmtId="0" fontId="6" fillId="3" borderId="3" xfId="0" applyFont="1" applyFill="1" applyBorder="1" applyProtection="1">
      <protection locked="0"/>
    </xf>
    <xf numFmtId="0" fontId="3" fillId="0" borderId="1" xfId="0" applyFont="1" applyBorder="1" applyAlignment="1">
      <alignment horizontal="left" wrapText="1"/>
    </xf>
    <xf numFmtId="0" fontId="6" fillId="0" borderId="3" xfId="0" applyFont="1" applyBorder="1" applyAlignment="1">
      <alignment wrapText="1"/>
    </xf>
    <xf numFmtId="0" fontId="10" fillId="0" borderId="0" xfId="1" applyFont="1"/>
    <xf numFmtId="0" fontId="3" fillId="0" borderId="0" xfId="0" applyFont="1" applyBorder="1" applyAlignment="1">
      <alignment wrapText="1"/>
    </xf>
    <xf numFmtId="0" fontId="14" fillId="0" borderId="0" xfId="0" applyFont="1" applyBorder="1" applyAlignment="1">
      <alignment horizontal="left"/>
    </xf>
    <xf numFmtId="0" fontId="14" fillId="0" borderId="0" xfId="0" applyFont="1" applyBorder="1" applyAlignment="1">
      <alignment horizontal="center" wrapText="1"/>
    </xf>
    <xf numFmtId="0" fontId="14" fillId="0" borderId="0" xfId="0" applyFont="1" applyAlignment="1">
      <alignment horizontal="left"/>
    </xf>
    <xf numFmtId="0" fontId="14" fillId="0" borderId="0" xfId="0" applyFont="1" applyBorder="1" applyAlignment="1">
      <alignment wrapText="1"/>
    </xf>
    <xf numFmtId="0" fontId="14" fillId="0" borderId="0" xfId="0" applyFont="1" applyBorder="1" applyAlignment="1">
      <alignment horizontal="left" wrapText="1"/>
    </xf>
    <xf numFmtId="0" fontId="14" fillId="4" borderId="4" xfId="0" applyFont="1" applyFill="1" applyBorder="1" applyAlignment="1">
      <alignment horizontal="left" vertical="center" wrapText="1"/>
    </xf>
    <xf numFmtId="0" fontId="14" fillId="4" borderId="5" xfId="0" applyFont="1" applyFill="1" applyBorder="1" applyAlignment="1">
      <alignment horizontal="left" vertical="center" wrapText="1"/>
    </xf>
    <xf numFmtId="0" fontId="0" fillId="0" borderId="0" xfId="0" applyAlignment="1">
      <alignment vertical="center"/>
    </xf>
    <xf numFmtId="0" fontId="13" fillId="4" borderId="6" xfId="0" applyFont="1" applyFill="1" applyBorder="1" applyAlignment="1">
      <alignment vertical="center" wrapText="1"/>
    </xf>
    <xf numFmtId="0" fontId="0" fillId="3" borderId="7" xfId="0" applyFill="1" applyBorder="1" applyAlignment="1">
      <alignment vertical="center"/>
    </xf>
    <xf numFmtId="0" fontId="13" fillId="4" borderId="8" xfId="0" applyFont="1" applyFill="1" applyBorder="1" applyAlignment="1">
      <alignment vertical="center" wrapText="1"/>
    </xf>
    <xf numFmtId="0" fontId="0" fillId="3" borderId="9" xfId="0" applyFill="1" applyBorder="1" applyAlignment="1">
      <alignment vertical="center"/>
    </xf>
    <xf numFmtId="0" fontId="13" fillId="4" borderId="10" xfId="0" applyFont="1" applyFill="1" applyBorder="1" applyAlignment="1">
      <alignment vertical="center" wrapText="1"/>
    </xf>
    <xf numFmtId="0" fontId="0" fillId="0" borderId="11" xfId="0" applyBorder="1"/>
    <xf numFmtId="0" fontId="0" fillId="0" borderId="0" xfId="0" applyBorder="1"/>
    <xf numFmtId="0" fontId="4" fillId="0" borderId="0" xfId="0" applyFont="1" applyBorder="1" applyAlignment="1">
      <alignment horizontal="left" wrapText="1"/>
    </xf>
    <xf numFmtId="0" fontId="13" fillId="0" borderId="0" xfId="0" applyFont="1" applyBorder="1"/>
    <xf numFmtId="0" fontId="14" fillId="0" borderId="0" xfId="0" applyFont="1" applyBorder="1" applyAlignment="1">
      <alignment horizontal="left" wrapText="1"/>
    </xf>
    <xf numFmtId="0" fontId="13" fillId="0" borderId="0" xfId="0" applyFont="1"/>
    <xf numFmtId="0" fontId="13" fillId="0" borderId="0" xfId="0" applyFont="1" applyAlignment="1">
      <alignment horizontal="center"/>
    </xf>
    <xf numFmtId="0" fontId="14" fillId="4" borderId="12" xfId="0" applyFont="1" applyFill="1" applyBorder="1" applyAlignment="1">
      <alignment horizontal="center" vertical="center"/>
    </xf>
    <xf numFmtId="0" fontId="15" fillId="3" borderId="13" xfId="0" applyFont="1" applyFill="1" applyBorder="1" applyAlignment="1" applyProtection="1">
      <alignment horizontal="center" vertical="center" wrapText="1"/>
      <protection locked="0"/>
    </xf>
    <xf numFmtId="0" fontId="15" fillId="3" borderId="14" xfId="0" applyFont="1" applyFill="1" applyBorder="1" applyAlignment="1" applyProtection="1">
      <alignment horizontal="center" vertical="center" wrapText="1"/>
      <protection locked="0"/>
    </xf>
    <xf numFmtId="0" fontId="14" fillId="0" borderId="0" xfId="0" applyFont="1" applyFill="1" applyAlignment="1"/>
    <xf numFmtId="0" fontId="14" fillId="0" borderId="0" xfId="0" applyFont="1" applyFill="1" applyBorder="1" applyAlignment="1">
      <alignment horizontal="center" vertical="center"/>
    </xf>
    <xf numFmtId="0" fontId="13" fillId="0" borderId="0" xfId="0" applyNumberFormat="1" applyFont="1" applyFill="1" applyBorder="1" applyAlignment="1">
      <alignment wrapText="1"/>
    </xf>
    <xf numFmtId="0" fontId="13" fillId="0" borderId="0" xfId="0" applyFont="1" applyFill="1" applyBorder="1"/>
    <xf numFmtId="0" fontId="14" fillId="4" borderId="13" xfId="0" applyNumberFormat="1" applyFont="1" applyFill="1" applyBorder="1" applyAlignment="1" applyProtection="1">
      <alignment vertical="center" wrapText="1"/>
    </xf>
    <xf numFmtId="0" fontId="14" fillId="4" borderId="15" xfId="0" applyNumberFormat="1" applyFont="1" applyFill="1" applyBorder="1" applyAlignment="1" applyProtection="1">
      <alignment vertical="center" wrapText="1"/>
    </xf>
    <xf numFmtId="0" fontId="14" fillId="4" borderId="14" xfId="0" applyNumberFormat="1" applyFont="1" applyFill="1" applyBorder="1" applyAlignment="1" applyProtection="1">
      <alignment vertical="center" wrapText="1"/>
    </xf>
    <xf numFmtId="0" fontId="13" fillId="0" borderId="0" xfId="0" applyFont="1" applyFill="1" applyBorder="1" applyAlignment="1">
      <alignment vertical="center"/>
    </xf>
    <xf numFmtId="0" fontId="13" fillId="4" borderId="13" xfId="0" applyFont="1" applyFill="1" applyBorder="1" applyAlignment="1">
      <alignment horizontal="left" vertical="center" wrapText="1"/>
    </xf>
    <xf numFmtId="0" fontId="13" fillId="4" borderId="15" xfId="0" applyFont="1" applyFill="1" applyBorder="1" applyAlignment="1">
      <alignment horizontal="left" vertical="center" wrapText="1"/>
    </xf>
    <xf numFmtId="0" fontId="13" fillId="4" borderId="14" xfId="0" applyFont="1" applyFill="1" applyBorder="1" applyAlignment="1">
      <alignment horizontal="left" vertical="center" wrapText="1"/>
    </xf>
    <xf numFmtId="0" fontId="14" fillId="0" borderId="0" xfId="0" applyFont="1" applyFill="1" applyAlignment="1">
      <alignment vertical="center"/>
    </xf>
    <xf numFmtId="0" fontId="14" fillId="4" borderId="13" xfId="0" applyFont="1" applyFill="1" applyBorder="1" applyAlignment="1">
      <alignment vertical="center" wrapText="1"/>
    </xf>
    <xf numFmtId="0" fontId="13" fillId="0" borderId="0" xfId="0" applyFont="1" applyBorder="1" applyAlignment="1">
      <alignment horizontal="justify" vertical="top" wrapText="1"/>
    </xf>
    <xf numFmtId="0" fontId="14" fillId="4" borderId="1" xfId="0" applyFont="1" applyFill="1" applyBorder="1" applyAlignment="1">
      <alignment horizontal="center" vertical="center"/>
    </xf>
    <xf numFmtId="3" fontId="13" fillId="3" borderId="16" xfId="0" applyNumberFormat="1" applyFont="1" applyFill="1" applyBorder="1" applyAlignment="1" applyProtection="1">
      <alignment horizontal="center" vertical="top"/>
      <protection locked="0"/>
    </xf>
    <xf numFmtId="0" fontId="14" fillId="4" borderId="17" xfId="0" applyFont="1" applyFill="1" applyBorder="1" applyAlignment="1">
      <alignment vertical="center" wrapText="1"/>
    </xf>
    <xf numFmtId="0" fontId="13" fillId="4" borderId="18" xfId="0" applyFont="1" applyFill="1" applyBorder="1" applyAlignment="1">
      <alignment horizontal="left" vertical="center" wrapText="1"/>
    </xf>
    <xf numFmtId="0" fontId="13" fillId="4" borderId="19" xfId="0" applyFont="1" applyFill="1" applyBorder="1" applyAlignment="1">
      <alignment horizontal="left" vertical="center" wrapText="1"/>
    </xf>
    <xf numFmtId="0" fontId="14" fillId="4" borderId="20" xfId="0" applyFont="1" applyFill="1" applyBorder="1" applyAlignment="1">
      <alignment horizontal="center" vertical="center"/>
    </xf>
    <xf numFmtId="0" fontId="14" fillId="5" borderId="21" xfId="0" applyFont="1" applyFill="1" applyBorder="1" applyAlignment="1">
      <alignment vertical="center"/>
    </xf>
    <xf numFmtId="0" fontId="14" fillId="5" borderId="22" xfId="0" applyFont="1" applyFill="1" applyBorder="1" applyAlignment="1">
      <alignment vertical="center"/>
    </xf>
    <xf numFmtId="0" fontId="14" fillId="5" borderId="23" xfId="0" applyFont="1" applyFill="1" applyBorder="1" applyAlignment="1">
      <alignment vertical="center"/>
    </xf>
    <xf numFmtId="0" fontId="13" fillId="4" borderId="6" xfId="0" applyFont="1" applyFill="1" applyBorder="1" applyAlignment="1">
      <alignment vertical="top"/>
    </xf>
    <xf numFmtId="3" fontId="13" fillId="3" borderId="24" xfId="0" applyNumberFormat="1" applyFont="1" applyFill="1" applyBorder="1" applyAlignment="1" applyProtection="1">
      <alignment horizontal="center" vertical="top"/>
      <protection locked="0"/>
    </xf>
    <xf numFmtId="3" fontId="13" fillId="3" borderId="25" xfId="0" applyNumberFormat="1" applyFont="1" applyFill="1" applyBorder="1" applyAlignment="1" applyProtection="1">
      <alignment horizontal="center" vertical="top"/>
      <protection locked="0"/>
    </xf>
    <xf numFmtId="3" fontId="13" fillId="3" borderId="12" xfId="0" applyNumberFormat="1" applyFont="1" applyFill="1" applyBorder="1" applyAlignment="1" applyProtection="1">
      <alignment horizontal="center" vertical="top"/>
      <protection locked="0"/>
    </xf>
    <xf numFmtId="3" fontId="13" fillId="3" borderId="7" xfId="0" applyNumberFormat="1" applyFont="1" applyFill="1" applyBorder="1" applyAlignment="1" applyProtection="1">
      <alignment horizontal="center" vertical="top"/>
      <protection locked="0"/>
    </xf>
    <xf numFmtId="0" fontId="16" fillId="6" borderId="6" xfId="0" applyFont="1" applyFill="1" applyBorder="1" applyAlignment="1">
      <alignment vertical="top"/>
    </xf>
    <xf numFmtId="3" fontId="13" fillId="3" borderId="20" xfId="0" applyNumberFormat="1" applyFont="1" applyFill="1" applyBorder="1" applyAlignment="1" applyProtection="1">
      <alignment horizontal="center" vertical="top"/>
      <protection locked="0"/>
    </xf>
    <xf numFmtId="3" fontId="13" fillId="3" borderId="26" xfId="0" applyNumberFormat="1" applyFont="1" applyFill="1" applyBorder="1" applyAlignment="1" applyProtection="1">
      <alignment horizontal="center" vertical="top"/>
      <protection locked="0"/>
    </xf>
    <xf numFmtId="0" fontId="13" fillId="4" borderId="6" xfId="0" applyFont="1" applyFill="1" applyBorder="1" applyAlignment="1">
      <alignment vertical="top" wrapText="1"/>
    </xf>
    <xf numFmtId="0" fontId="14" fillId="5" borderId="27" xfId="0" applyFont="1" applyFill="1" applyBorder="1" applyAlignment="1">
      <alignment vertical="center"/>
    </xf>
    <xf numFmtId="0" fontId="14" fillId="5" borderId="15" xfId="0" applyFont="1" applyFill="1" applyBorder="1" applyAlignment="1">
      <alignment vertical="center"/>
    </xf>
    <xf numFmtId="0" fontId="14" fillId="5" borderId="28" xfId="0" applyFont="1" applyFill="1" applyBorder="1" applyAlignment="1">
      <alignment vertical="center"/>
    </xf>
    <xf numFmtId="0" fontId="16" fillId="6" borderId="8" xfId="0" applyFont="1" applyFill="1" applyBorder="1" applyAlignment="1">
      <alignment vertical="top"/>
    </xf>
    <xf numFmtId="3" fontId="13" fillId="3" borderId="29" xfId="0" applyNumberFormat="1" applyFont="1" applyFill="1" applyBorder="1" applyAlignment="1" applyProtection="1">
      <alignment horizontal="center" vertical="top"/>
      <protection locked="0"/>
    </xf>
    <xf numFmtId="3" fontId="13" fillId="3" borderId="9" xfId="0" applyNumberFormat="1" applyFont="1" applyFill="1" applyBorder="1" applyAlignment="1" applyProtection="1">
      <alignment horizontal="center" vertical="top"/>
      <protection locked="0"/>
    </xf>
    <xf numFmtId="0" fontId="3" fillId="0" borderId="0" xfId="0" applyFont="1" applyBorder="1" applyAlignment="1">
      <alignment horizontal="left" wrapText="1"/>
    </xf>
    <xf numFmtId="0" fontId="13" fillId="0" borderId="0" xfId="0" applyFont="1" applyAlignment="1">
      <alignment horizontal="center" vertical="center"/>
    </xf>
    <xf numFmtId="0" fontId="14" fillId="4" borderId="17" xfId="0" applyFont="1" applyFill="1" applyBorder="1" applyAlignment="1">
      <alignment horizontal="center" vertical="center"/>
    </xf>
    <xf numFmtId="0" fontId="14" fillId="4" borderId="30" xfId="0" applyFont="1" applyFill="1" applyBorder="1" applyAlignment="1">
      <alignment horizontal="center" vertical="center"/>
    </xf>
    <xf numFmtId="0" fontId="14" fillId="4" borderId="19" xfId="0" applyFont="1" applyFill="1" applyBorder="1" applyAlignment="1">
      <alignment horizontal="center" vertical="center"/>
    </xf>
    <xf numFmtId="0" fontId="13" fillId="3" borderId="17" xfId="0" applyFont="1" applyFill="1" applyBorder="1" applyAlignment="1">
      <alignment horizontal="center" vertical="center" wrapText="1"/>
    </xf>
    <xf numFmtId="0" fontId="13" fillId="3" borderId="30" xfId="0" applyFont="1" applyFill="1" applyBorder="1" applyAlignment="1">
      <alignment horizontal="center" vertical="center" wrapText="1"/>
    </xf>
    <xf numFmtId="0" fontId="13" fillId="3" borderId="19" xfId="0" applyFont="1" applyFill="1" applyBorder="1" applyAlignment="1">
      <alignment horizontal="center" vertical="center" wrapText="1"/>
    </xf>
    <xf numFmtId="0" fontId="14" fillId="0" borderId="0" xfId="0" applyFont="1" applyFill="1" applyBorder="1" applyAlignment="1" applyProtection="1">
      <alignment horizontal="center" vertical="center" wrapText="1"/>
    </xf>
    <xf numFmtId="0" fontId="13" fillId="0" borderId="0" xfId="0" applyFont="1" applyFill="1" applyBorder="1" applyAlignment="1">
      <alignment horizontal="center" vertical="center" wrapText="1"/>
    </xf>
    <xf numFmtId="0" fontId="13" fillId="0" borderId="0" xfId="0" applyFont="1" applyFill="1" applyBorder="1" applyAlignment="1">
      <alignment horizontal="center"/>
    </xf>
    <xf numFmtId="0" fontId="14" fillId="4" borderId="21" xfId="0" applyNumberFormat="1" applyFont="1" applyFill="1" applyBorder="1" applyAlignment="1" applyProtection="1">
      <alignment horizontal="left" vertical="center" wrapText="1"/>
    </xf>
    <xf numFmtId="0" fontId="14" fillId="4" borderId="22" xfId="0" applyNumberFormat="1" applyFont="1" applyFill="1" applyBorder="1" applyAlignment="1" applyProtection="1">
      <alignment horizontal="left" vertical="center" wrapText="1"/>
    </xf>
    <xf numFmtId="0" fontId="14" fillId="4" borderId="22" xfId="0" applyNumberFormat="1" applyFont="1" applyFill="1" applyBorder="1" applyAlignment="1" applyProtection="1">
      <alignment horizontal="left" vertical="center" wrapText="1"/>
    </xf>
    <xf numFmtId="0" fontId="13" fillId="4" borderId="22" xfId="0" applyFont="1" applyFill="1" applyBorder="1" applyAlignment="1">
      <alignment vertical="center"/>
    </xf>
    <xf numFmtId="0" fontId="13" fillId="4" borderId="23" xfId="0" applyFont="1" applyFill="1" applyBorder="1" applyAlignment="1">
      <alignment vertical="center"/>
    </xf>
    <xf numFmtId="0" fontId="13" fillId="4" borderId="31" xfId="0" applyFont="1" applyFill="1" applyBorder="1" applyAlignment="1">
      <alignment horizontal="left" vertical="center"/>
    </xf>
    <xf numFmtId="0" fontId="13" fillId="4" borderId="32" xfId="0" applyFont="1" applyFill="1" applyBorder="1" applyAlignment="1">
      <alignment horizontal="left" vertical="center" wrapText="1"/>
    </xf>
    <xf numFmtId="0" fontId="13" fillId="4" borderId="32" xfId="0" applyFont="1" applyFill="1" applyBorder="1" applyAlignment="1">
      <alignment horizontal="center" vertical="center" wrapText="1"/>
    </xf>
    <xf numFmtId="0" fontId="13" fillId="4" borderId="33" xfId="0" applyFont="1" applyFill="1" applyBorder="1" applyAlignment="1">
      <alignment horizontal="left" vertical="center" wrapText="1"/>
    </xf>
    <xf numFmtId="0" fontId="13" fillId="4" borderId="34" xfId="0" applyFont="1" applyFill="1" applyBorder="1" applyAlignment="1">
      <alignment horizontal="left" vertical="center" wrapText="1"/>
    </xf>
    <xf numFmtId="0" fontId="13" fillId="4" borderId="0" xfId="0" applyFont="1" applyFill="1" applyBorder="1" applyAlignment="1">
      <alignment horizontal="left" vertical="center" wrapText="1"/>
    </xf>
    <xf numFmtId="0" fontId="13" fillId="4" borderId="35" xfId="0" applyFont="1" applyFill="1" applyBorder="1" applyAlignment="1">
      <alignment horizontal="left" vertical="center" wrapText="1"/>
    </xf>
    <xf numFmtId="0" fontId="13" fillId="4" borderId="36" xfId="0" applyFont="1" applyFill="1" applyBorder="1" applyAlignment="1">
      <alignment vertical="center"/>
    </xf>
    <xf numFmtId="0" fontId="13" fillId="4" borderId="37" xfId="0" applyFont="1" applyFill="1" applyBorder="1" applyAlignment="1">
      <alignment vertical="center"/>
    </xf>
    <xf numFmtId="0" fontId="13" fillId="4" borderId="37" xfId="0" applyFont="1" applyFill="1" applyBorder="1" applyAlignment="1">
      <alignment horizontal="center" vertical="center"/>
    </xf>
    <xf numFmtId="0" fontId="13" fillId="4" borderId="38" xfId="0" applyFont="1" applyFill="1" applyBorder="1" applyAlignment="1">
      <alignment vertical="center"/>
    </xf>
    <xf numFmtId="0" fontId="13" fillId="0" borderId="0" xfId="0" applyFont="1" applyAlignment="1">
      <alignment vertical="center"/>
    </xf>
    <xf numFmtId="0" fontId="13" fillId="0" borderId="0" xfId="0" applyFont="1" applyFill="1" applyBorder="1" applyAlignment="1">
      <alignment horizontal="left"/>
    </xf>
    <xf numFmtId="0" fontId="13" fillId="0" borderId="0" xfId="0" applyFont="1" applyFill="1"/>
    <xf numFmtId="0" fontId="13" fillId="0" borderId="0" xfId="0" applyFont="1" applyFill="1" applyBorder="1" applyAlignment="1">
      <alignment horizontal="center" vertical="center" wrapText="1"/>
    </xf>
    <xf numFmtId="0" fontId="14" fillId="4" borderId="21" xfId="0" applyFont="1" applyFill="1" applyBorder="1" applyAlignment="1">
      <alignment horizontal="center" vertical="center" wrapText="1"/>
    </xf>
    <xf numFmtId="0" fontId="14" fillId="4" borderId="22" xfId="0" applyFont="1" applyFill="1" applyBorder="1" applyAlignment="1">
      <alignment horizontal="center" vertical="center" wrapText="1"/>
    </xf>
    <xf numFmtId="0" fontId="14" fillId="4" borderId="23" xfId="0" applyFont="1" applyFill="1" applyBorder="1" applyAlignment="1">
      <alignment horizontal="center" vertical="center" wrapText="1"/>
    </xf>
    <xf numFmtId="0" fontId="14" fillId="4" borderId="4" xfId="0" applyFont="1" applyFill="1" applyBorder="1" applyAlignment="1">
      <alignment vertical="top"/>
    </xf>
    <xf numFmtId="0" fontId="14" fillId="4" borderId="39" xfId="0" applyFont="1" applyFill="1" applyBorder="1" applyAlignment="1">
      <alignment horizontal="center" vertical="top" wrapText="1"/>
    </xf>
    <xf numFmtId="0" fontId="14" fillId="4" borderId="5" xfId="0" applyFont="1" applyFill="1" applyBorder="1" applyAlignment="1">
      <alignment horizontal="center" vertical="top" wrapText="1"/>
    </xf>
    <xf numFmtId="0" fontId="14" fillId="4" borderId="14" xfId="0" applyFont="1" applyFill="1" applyBorder="1" applyAlignment="1">
      <alignment horizontal="center" vertical="top" wrapText="1"/>
    </xf>
    <xf numFmtId="0" fontId="14" fillId="4" borderId="12" xfId="0" applyFont="1" applyFill="1" applyBorder="1" applyAlignment="1">
      <alignment horizontal="center" vertical="top" wrapText="1"/>
    </xf>
    <xf numFmtId="0" fontId="14" fillId="4" borderId="7" xfId="0" applyFont="1" applyFill="1" applyBorder="1" applyAlignment="1">
      <alignment horizontal="center" vertical="top" wrapText="1"/>
    </xf>
    <xf numFmtId="0" fontId="14" fillId="4" borderId="6" xfId="0" applyFont="1" applyFill="1" applyBorder="1" applyAlignment="1">
      <alignment horizontal="center" vertical="top" wrapText="1"/>
    </xf>
    <xf numFmtId="0" fontId="14" fillId="5" borderId="28" xfId="0" applyFont="1" applyFill="1" applyBorder="1" applyAlignment="1">
      <alignment horizontal="center" vertical="center"/>
    </xf>
    <xf numFmtId="0" fontId="14" fillId="5" borderId="6" xfId="0" applyFont="1" applyFill="1" applyBorder="1" applyAlignment="1">
      <alignment vertical="center"/>
    </xf>
    <xf numFmtId="0" fontId="13" fillId="4" borderId="12" xfId="0" applyFont="1" applyFill="1" applyBorder="1" applyAlignment="1">
      <alignment horizontal="center" vertical="top"/>
    </xf>
    <xf numFmtId="3" fontId="13" fillId="4" borderId="7" xfId="0" applyNumberFormat="1" applyFont="1" applyFill="1" applyBorder="1" applyAlignment="1">
      <alignment horizontal="center" vertical="top"/>
    </xf>
    <xf numFmtId="3" fontId="13" fillId="4" borderId="6" xfId="0" applyNumberFormat="1" applyFont="1" applyFill="1" applyBorder="1" applyAlignment="1">
      <alignment horizontal="center" vertical="top"/>
    </xf>
    <xf numFmtId="164" fontId="13" fillId="3" borderId="13" xfId="0" applyNumberFormat="1" applyFont="1" applyFill="1" applyBorder="1" applyAlignment="1" applyProtection="1">
      <alignment horizontal="center" vertical="top"/>
      <protection locked="0"/>
    </xf>
    <xf numFmtId="3" fontId="13" fillId="4" borderId="12" xfId="0" applyNumberFormat="1" applyFont="1" applyFill="1" applyBorder="1" applyAlignment="1">
      <alignment horizontal="center" vertical="top"/>
    </xf>
    <xf numFmtId="164" fontId="13" fillId="3" borderId="12" xfId="0" applyNumberFormat="1" applyFont="1" applyFill="1" applyBorder="1" applyAlignment="1" applyProtection="1">
      <alignment horizontal="center" vertical="top"/>
      <protection locked="0"/>
    </xf>
    <xf numFmtId="164" fontId="13" fillId="3" borderId="7" xfId="0" applyNumberFormat="1" applyFont="1" applyFill="1" applyBorder="1" applyAlignment="1" applyProtection="1">
      <alignment horizontal="center" vertical="top"/>
      <protection locked="0"/>
    </xf>
    <xf numFmtId="0" fontId="13" fillId="3" borderId="6" xfId="0" applyFont="1" applyFill="1" applyBorder="1"/>
    <xf numFmtId="0" fontId="13" fillId="3" borderId="6" xfId="0" applyFont="1" applyFill="1" applyBorder="1" applyAlignment="1" applyProtection="1">
      <alignment horizontal="center" vertical="top"/>
      <protection locked="0"/>
    </xf>
    <xf numFmtId="0" fontId="13" fillId="0" borderId="0" xfId="0" applyFont="1" applyFill="1" applyAlignment="1"/>
    <xf numFmtId="0" fontId="16" fillId="6" borderId="12" xfId="0" applyFont="1" applyFill="1" applyBorder="1" applyAlignment="1">
      <alignment horizontal="center" vertical="top"/>
    </xf>
    <xf numFmtId="3" fontId="16" fillId="6" borderId="7" xfId="0" applyNumberFormat="1" applyFont="1" applyFill="1" applyBorder="1" applyAlignment="1">
      <alignment horizontal="center" vertical="top"/>
    </xf>
    <xf numFmtId="3" fontId="16" fillId="6" borderId="6" xfId="0" applyNumberFormat="1" applyFont="1" applyFill="1" applyBorder="1" applyAlignment="1">
      <alignment horizontal="center" vertical="top"/>
    </xf>
    <xf numFmtId="3" fontId="16" fillId="6" borderId="12" xfId="0" applyNumberFormat="1" applyFont="1" applyFill="1" applyBorder="1" applyAlignment="1">
      <alignment horizontal="center" vertical="top"/>
    </xf>
    <xf numFmtId="164" fontId="17" fillId="3" borderId="7" xfId="0" applyNumberFormat="1" applyFont="1" applyFill="1" applyBorder="1" applyAlignment="1" applyProtection="1">
      <alignment horizontal="center" vertical="top"/>
      <protection locked="0"/>
    </xf>
    <xf numFmtId="0" fontId="17" fillId="3" borderId="6" xfId="0" applyFont="1" applyFill="1" applyBorder="1"/>
    <xf numFmtId="0" fontId="13" fillId="4" borderId="12" xfId="0" applyFont="1" applyFill="1" applyBorder="1" applyAlignment="1">
      <alignment horizontal="center" vertical="top" wrapText="1"/>
    </xf>
    <xf numFmtId="0" fontId="13" fillId="3" borderId="6" xfId="0" applyFont="1" applyFill="1" applyBorder="1" applyAlignment="1" applyProtection="1">
      <alignment horizontal="justify" vertical="top"/>
      <protection locked="0"/>
    </xf>
    <xf numFmtId="3" fontId="13" fillId="5" borderId="6" xfId="0" applyNumberFormat="1" applyFont="1" applyFill="1" applyBorder="1" applyAlignment="1">
      <alignment horizontal="center" vertical="top"/>
    </xf>
    <xf numFmtId="3" fontId="13" fillId="5" borderId="12" xfId="0" applyNumberFormat="1" applyFont="1" applyFill="1" applyBorder="1" applyAlignment="1">
      <alignment horizontal="center" vertical="top"/>
    </xf>
    <xf numFmtId="0" fontId="16" fillId="6" borderId="12" xfId="0" applyFont="1" applyFill="1" applyBorder="1" applyAlignment="1">
      <alignment horizontal="center" vertical="top" wrapText="1"/>
    </xf>
    <xf numFmtId="0" fontId="16" fillId="6" borderId="29" xfId="0" applyFont="1" applyFill="1" applyBorder="1" applyAlignment="1">
      <alignment horizontal="center" vertical="top" wrapText="1"/>
    </xf>
    <xf numFmtId="3" fontId="16" fillId="6" borderId="9" xfId="0" applyNumberFormat="1" applyFont="1" applyFill="1" applyBorder="1" applyAlignment="1">
      <alignment horizontal="center" vertical="top"/>
    </xf>
    <xf numFmtId="164" fontId="13" fillId="3" borderId="29" xfId="0" applyNumberFormat="1" applyFont="1" applyFill="1" applyBorder="1" applyAlignment="1" applyProtection="1">
      <alignment horizontal="center" vertical="top"/>
      <protection locked="0"/>
    </xf>
    <xf numFmtId="164" fontId="13" fillId="3" borderId="9" xfId="0" applyNumberFormat="1" applyFont="1" applyFill="1" applyBorder="1" applyAlignment="1" applyProtection="1">
      <alignment horizontal="center" vertical="top"/>
      <protection locked="0"/>
    </xf>
    <xf numFmtId="0" fontId="3" fillId="0" borderId="0" xfId="0" applyFont="1" applyBorder="1" applyAlignment="1">
      <alignment horizontal="left" wrapText="1"/>
    </xf>
    <xf numFmtId="0" fontId="14" fillId="3" borderId="17" xfId="0" applyFont="1" applyFill="1" applyBorder="1" applyAlignment="1" applyProtection="1">
      <alignment horizontal="center" vertical="center" wrapText="1"/>
    </xf>
    <xf numFmtId="0" fontId="14" fillId="3" borderId="30" xfId="0" applyFont="1" applyFill="1" applyBorder="1" applyAlignment="1" applyProtection="1">
      <alignment horizontal="center" vertical="center" wrapText="1"/>
    </xf>
    <xf numFmtId="0" fontId="14" fillId="3" borderId="19" xfId="0" applyFont="1" applyFill="1" applyBorder="1" applyAlignment="1" applyProtection="1">
      <alignment horizontal="center" vertical="center" wrapText="1"/>
    </xf>
    <xf numFmtId="0" fontId="14" fillId="4" borderId="23" xfId="0" applyNumberFormat="1" applyFont="1" applyFill="1" applyBorder="1" applyAlignment="1" applyProtection="1">
      <alignment horizontal="left" vertical="center" wrapText="1"/>
    </xf>
    <xf numFmtId="0" fontId="13" fillId="4" borderId="31" xfId="0" applyNumberFormat="1" applyFont="1" applyFill="1" applyBorder="1" applyAlignment="1" applyProtection="1">
      <alignment horizontal="left" vertical="center"/>
    </xf>
    <xf numFmtId="0" fontId="13" fillId="4" borderId="32" xfId="0" applyNumberFormat="1" applyFont="1" applyFill="1" applyBorder="1" applyAlignment="1" applyProtection="1">
      <alignment horizontal="left" vertical="center"/>
    </xf>
    <xf numFmtId="0" fontId="13" fillId="4" borderId="33" xfId="0" applyNumberFormat="1" applyFont="1" applyFill="1" applyBorder="1" applyAlignment="1" applyProtection="1">
      <alignment horizontal="left" vertical="center"/>
    </xf>
    <xf numFmtId="0" fontId="13" fillId="4" borderId="34" xfId="0" applyNumberFormat="1" applyFont="1" applyFill="1" applyBorder="1" applyAlignment="1" applyProtection="1">
      <alignment horizontal="left" vertical="center"/>
    </xf>
    <xf numFmtId="0" fontId="13" fillId="4" borderId="0" xfId="0" applyNumberFormat="1" applyFont="1" applyFill="1" applyBorder="1" applyAlignment="1" applyProtection="1">
      <alignment horizontal="left" vertical="center"/>
    </xf>
    <xf numFmtId="0" fontId="13" fillId="4" borderId="35" xfId="0" applyNumberFormat="1" applyFont="1" applyFill="1" applyBorder="1" applyAlignment="1" applyProtection="1">
      <alignment horizontal="left" vertical="center"/>
    </xf>
    <xf numFmtId="0" fontId="14" fillId="4" borderId="34" xfId="0" applyFont="1" applyFill="1" applyBorder="1" applyAlignment="1">
      <alignment horizontal="left" vertical="center"/>
    </xf>
    <xf numFmtId="0" fontId="13" fillId="4" borderId="0" xfId="0" applyFont="1" applyFill="1" applyBorder="1" applyAlignment="1">
      <alignment horizontal="left" vertical="center" wrapText="1"/>
    </xf>
    <xf numFmtId="0" fontId="13" fillId="4" borderId="35" xfId="0" applyFont="1" applyFill="1" applyBorder="1" applyAlignment="1">
      <alignment horizontal="left" vertical="center" wrapText="1"/>
    </xf>
    <xf numFmtId="0" fontId="13" fillId="4" borderId="36" xfId="0" applyNumberFormat="1" applyFont="1" applyFill="1" applyBorder="1" applyAlignment="1" applyProtection="1">
      <alignment horizontal="left" vertical="center"/>
    </xf>
    <xf numFmtId="0" fontId="13" fillId="4" borderId="37" xfId="0" applyFont="1" applyFill="1" applyBorder="1" applyAlignment="1">
      <alignment wrapText="1"/>
    </xf>
    <xf numFmtId="0" fontId="13" fillId="4" borderId="38" xfId="0" applyFont="1" applyFill="1" applyBorder="1" applyAlignment="1">
      <alignment wrapText="1"/>
    </xf>
    <xf numFmtId="0" fontId="13" fillId="0" borderId="0" xfId="0" applyFont="1" applyFill="1" applyBorder="1" applyAlignment="1">
      <alignment wrapText="1"/>
    </xf>
    <xf numFmtId="0" fontId="14" fillId="4" borderId="4" xfId="0" applyFont="1" applyFill="1" applyBorder="1" applyAlignment="1">
      <alignment horizontal="left" vertical="top"/>
    </xf>
    <xf numFmtId="0" fontId="14" fillId="4" borderId="39" xfId="0" applyFont="1" applyFill="1" applyBorder="1" applyAlignment="1">
      <alignment horizontal="center" vertical="top"/>
    </xf>
    <xf numFmtId="0" fontId="13" fillId="3" borderId="12" xfId="0" applyFont="1" applyFill="1" applyBorder="1"/>
    <xf numFmtId="0" fontId="13" fillId="3" borderId="7" xfId="0" applyFont="1" applyFill="1" applyBorder="1" applyAlignment="1" applyProtection="1">
      <alignment horizontal="center" vertical="top"/>
      <protection locked="0"/>
    </xf>
    <xf numFmtId="3" fontId="13" fillId="3" borderId="7" xfId="0" applyNumberFormat="1" applyFont="1" applyFill="1" applyBorder="1" applyAlignment="1" applyProtection="1">
      <alignment horizontal="center" vertical="top" wrapText="1"/>
      <protection locked="0"/>
    </xf>
    <xf numFmtId="0" fontId="13" fillId="3" borderId="12" xfId="0" applyFont="1" applyFill="1" applyBorder="1" applyAlignment="1" applyProtection="1">
      <alignment horizontal="center" vertical="top"/>
      <protection locked="0"/>
    </xf>
    <xf numFmtId="0" fontId="13" fillId="3" borderId="12" xfId="0" applyFont="1" applyFill="1" applyBorder="1" applyAlignment="1" applyProtection="1">
      <alignment horizontal="justify" vertical="top"/>
      <protection locked="0"/>
    </xf>
    <xf numFmtId="0" fontId="13" fillId="3" borderId="29" xfId="0" applyFont="1" applyFill="1" applyBorder="1"/>
    <xf numFmtId="3" fontId="13" fillId="3" borderId="9" xfId="0" applyNumberFormat="1" applyFont="1" applyFill="1" applyBorder="1" applyAlignment="1" applyProtection="1">
      <alignment horizontal="center" vertical="top" wrapText="1"/>
      <protection locked="0"/>
    </xf>
    <xf numFmtId="0" fontId="14" fillId="4" borderId="22" xfId="0" applyNumberFormat="1" applyFont="1" applyFill="1" applyBorder="1" applyAlignment="1" applyProtection="1">
      <alignment vertical="center" wrapText="1"/>
    </xf>
    <xf numFmtId="0" fontId="14" fillId="4" borderId="23" xfId="0" applyNumberFormat="1" applyFont="1" applyFill="1" applyBorder="1" applyAlignment="1" applyProtection="1">
      <alignment vertical="center" wrapText="1"/>
    </xf>
    <xf numFmtId="0" fontId="13" fillId="4" borderId="40" xfId="0" applyNumberFormat="1" applyFont="1" applyFill="1" applyBorder="1" applyAlignment="1" applyProtection="1">
      <alignment vertical="center"/>
    </xf>
    <xf numFmtId="0" fontId="13" fillId="4" borderId="41" xfId="0" applyNumberFormat="1" applyFont="1" applyFill="1" applyBorder="1" applyAlignment="1" applyProtection="1">
      <alignment vertical="center"/>
    </xf>
    <xf numFmtId="0" fontId="13" fillId="4" borderId="38" xfId="0" applyNumberFormat="1" applyFont="1" applyFill="1" applyBorder="1" applyAlignment="1" applyProtection="1">
      <alignment vertical="center"/>
    </xf>
    <xf numFmtId="0" fontId="14" fillId="5" borderId="14" xfId="0" applyFont="1" applyFill="1" applyBorder="1" applyAlignment="1">
      <alignment vertical="center"/>
    </xf>
    <xf numFmtId="0" fontId="13" fillId="3" borderId="7" xfId="0" applyFont="1" applyFill="1" applyBorder="1"/>
    <xf numFmtId="0" fontId="13" fillId="3" borderId="9" xfId="0" applyFont="1" applyFill="1" applyBorder="1"/>
    <xf numFmtId="0" fontId="13" fillId="0" borderId="0" xfId="0" applyFont="1" applyBorder="1" applyAlignment="1">
      <alignment horizontal="center"/>
    </xf>
    <xf numFmtId="0" fontId="13" fillId="3" borderId="17" xfId="0" applyFont="1" applyFill="1" applyBorder="1" applyAlignment="1" applyProtection="1">
      <alignment horizontal="center" vertical="center" wrapText="1"/>
    </xf>
    <xf numFmtId="0" fontId="13" fillId="3" borderId="30" xfId="0" applyFont="1" applyFill="1" applyBorder="1" applyAlignment="1" applyProtection="1">
      <alignment horizontal="center" vertical="center" wrapText="1"/>
    </xf>
    <xf numFmtId="0" fontId="13" fillId="3" borderId="19" xfId="0" applyFont="1" applyFill="1" applyBorder="1" applyAlignment="1" applyProtection="1">
      <alignment horizontal="center" vertical="center" wrapText="1"/>
    </xf>
    <xf numFmtId="0" fontId="14" fillId="0" borderId="0" xfId="0" applyFont="1" applyFill="1" applyAlignment="1">
      <alignment horizontal="center"/>
    </xf>
    <xf numFmtId="0" fontId="13" fillId="4" borderId="36" xfId="0" applyFont="1" applyFill="1" applyBorder="1" applyAlignment="1">
      <alignment horizontal="left" vertical="center" wrapText="1"/>
    </xf>
    <xf numFmtId="0" fontId="13" fillId="4" borderId="37" xfId="0" applyFont="1" applyFill="1" applyBorder="1" applyAlignment="1">
      <alignment horizontal="left" vertical="center" wrapText="1"/>
    </xf>
    <xf numFmtId="0" fontId="13" fillId="4" borderId="38" xfId="0" applyFont="1" applyFill="1" applyBorder="1" applyAlignment="1">
      <alignment horizontal="left" vertical="center" wrapText="1"/>
    </xf>
    <xf numFmtId="0" fontId="13" fillId="0" borderId="0" xfId="0" applyFont="1" applyFill="1" applyBorder="1" applyAlignment="1">
      <alignment horizontal="left" wrapText="1"/>
    </xf>
    <xf numFmtId="0" fontId="14" fillId="4" borderId="42" xfId="0" applyFont="1" applyFill="1" applyBorder="1" applyAlignment="1">
      <alignment horizontal="center" vertical="top" wrapText="1"/>
    </xf>
    <xf numFmtId="0" fontId="14" fillId="4" borderId="32" xfId="0" applyFont="1" applyFill="1" applyBorder="1" applyAlignment="1">
      <alignment horizontal="center" vertical="top" wrapText="1"/>
    </xf>
    <xf numFmtId="0" fontId="14" fillId="4" borderId="43" xfId="0" applyFont="1" applyFill="1" applyBorder="1" applyAlignment="1">
      <alignment horizontal="center" vertical="top" wrapText="1"/>
    </xf>
    <xf numFmtId="0" fontId="18" fillId="0" borderId="44" xfId="0" applyFont="1" applyBorder="1" applyAlignment="1">
      <alignment horizontal="center"/>
    </xf>
    <xf numFmtId="0" fontId="18" fillId="0" borderId="0" xfId="0" applyFont="1" applyAlignment="1">
      <alignment horizontal="center"/>
    </xf>
    <xf numFmtId="0" fontId="14" fillId="4" borderId="45" xfId="0" applyFont="1" applyFill="1" applyBorder="1" applyAlignment="1">
      <alignment horizontal="left" vertical="top"/>
    </xf>
    <xf numFmtId="0" fontId="14" fillId="4" borderId="46" xfId="0" applyFont="1" applyFill="1" applyBorder="1" applyAlignment="1">
      <alignment horizontal="center" vertical="top" wrapText="1"/>
    </xf>
    <xf numFmtId="164" fontId="14" fillId="4" borderId="46" xfId="0" applyNumberFormat="1" applyFont="1" applyFill="1" applyBorder="1" applyAlignment="1">
      <alignment horizontal="center" vertical="top" wrapText="1"/>
    </xf>
    <xf numFmtId="17" fontId="14" fillId="4" borderId="46" xfId="0" applyNumberFormat="1" applyFont="1" applyFill="1" applyBorder="1" applyAlignment="1">
      <alignment horizontal="center" vertical="top" wrapText="1"/>
    </xf>
    <xf numFmtId="17" fontId="14" fillId="5" borderId="47" xfId="0" applyNumberFormat="1" applyFont="1" applyFill="1" applyBorder="1" applyAlignment="1">
      <alignment horizontal="center" vertical="top" wrapText="1"/>
    </xf>
    <xf numFmtId="0" fontId="18" fillId="0" borderId="0" xfId="0" applyFont="1" applyAlignment="1">
      <alignment horizontal="center" vertical="center" wrapText="1"/>
    </xf>
    <xf numFmtId="3" fontId="13" fillId="4" borderId="13" xfId="0" applyNumberFormat="1" applyFont="1" applyFill="1" applyBorder="1" applyAlignment="1">
      <alignment horizontal="center" vertical="top"/>
    </xf>
    <xf numFmtId="3" fontId="13" fillId="3" borderId="12" xfId="0" applyNumberFormat="1" applyFont="1" applyFill="1" applyBorder="1" applyAlignment="1">
      <alignment horizontal="center" vertical="top"/>
    </xf>
    <xf numFmtId="3" fontId="13" fillId="7" borderId="24" xfId="0" applyNumberFormat="1" applyFont="1" applyFill="1" applyBorder="1"/>
    <xf numFmtId="3" fontId="13" fillId="8" borderId="24" xfId="0" applyNumberFormat="1" applyFont="1" applyFill="1" applyBorder="1"/>
    <xf numFmtId="3" fontId="13" fillId="5" borderId="25" xfId="0" applyNumberFormat="1" applyFont="1" applyFill="1" applyBorder="1"/>
    <xf numFmtId="3" fontId="18" fillId="0" borderId="0" xfId="0" applyNumberFormat="1" applyFont="1" applyAlignment="1">
      <alignment horizontal="center"/>
    </xf>
    <xf numFmtId="10" fontId="18" fillId="0" borderId="0" xfId="0" applyNumberFormat="1" applyFont="1" applyAlignment="1">
      <alignment horizontal="center"/>
    </xf>
    <xf numFmtId="3" fontId="16" fillId="6" borderId="13" xfId="0" applyNumberFormat="1" applyFont="1" applyFill="1" applyBorder="1" applyAlignment="1">
      <alignment horizontal="center" vertical="top"/>
    </xf>
    <xf numFmtId="0" fontId="14" fillId="5" borderId="15" xfId="0" applyFont="1" applyFill="1" applyBorder="1" applyAlignment="1">
      <alignment horizontal="center" vertical="center"/>
    </xf>
    <xf numFmtId="3" fontId="13" fillId="3" borderId="13" xfId="0" applyNumberFormat="1" applyFont="1" applyFill="1" applyBorder="1" applyAlignment="1">
      <alignment horizontal="center" vertical="top"/>
    </xf>
    <xf numFmtId="3" fontId="17" fillId="5" borderId="25" xfId="0" applyNumberFormat="1" applyFont="1" applyFill="1" applyBorder="1"/>
    <xf numFmtId="3" fontId="16" fillId="6" borderId="48" xfId="0" applyNumberFormat="1" applyFont="1" applyFill="1" applyBorder="1" applyAlignment="1">
      <alignment horizontal="center" vertical="top"/>
    </xf>
    <xf numFmtId="3" fontId="13" fillId="3" borderId="48" xfId="0" applyNumberFormat="1" applyFont="1" applyFill="1" applyBorder="1" applyAlignment="1">
      <alignment horizontal="center" vertical="top"/>
    </xf>
    <xf numFmtId="3" fontId="13" fillId="7" borderId="49" xfId="0" applyNumberFormat="1" applyFont="1" applyFill="1" applyBorder="1"/>
    <xf numFmtId="3" fontId="13" fillId="5" borderId="50" xfId="0" applyNumberFormat="1" applyFont="1" applyFill="1" applyBorder="1"/>
    <xf numFmtId="0" fontId="14" fillId="0" borderId="0" xfId="0" applyFont="1" applyAlignment="1">
      <alignment wrapText="1"/>
    </xf>
    <xf numFmtId="0" fontId="13" fillId="0" borderId="0" xfId="0" applyFont="1" applyAlignment="1">
      <alignment horizontal="left" wrapText="1"/>
    </xf>
    <xf numFmtId="0" fontId="13" fillId="0" borderId="0" xfId="0" applyFont="1" applyAlignment="1">
      <alignment horizontal="left"/>
    </xf>
    <xf numFmtId="0" fontId="14" fillId="4" borderId="51" xfId="0" applyFont="1" applyFill="1" applyBorder="1" applyAlignment="1">
      <alignment horizontal="center" vertical="center"/>
    </xf>
    <xf numFmtId="0" fontId="15" fillId="3" borderId="51" xfId="0" applyFont="1" applyFill="1" applyBorder="1" applyAlignment="1" applyProtection="1">
      <alignment vertical="top" wrapText="1"/>
      <protection locked="0"/>
    </xf>
    <xf numFmtId="0" fontId="19" fillId="0" borderId="0" xfId="0" applyFont="1" applyAlignment="1">
      <alignment horizontal="left"/>
    </xf>
    <xf numFmtId="0" fontId="14" fillId="4" borderId="21" xfId="0" applyFont="1" applyFill="1" applyBorder="1" applyAlignment="1">
      <alignment horizontal="left"/>
    </xf>
    <xf numFmtId="0" fontId="13" fillId="4" borderId="23" xfId="0" applyFont="1" applyFill="1" applyBorder="1"/>
    <xf numFmtId="0" fontId="13" fillId="4" borderId="40" xfId="0" applyFont="1" applyFill="1" applyBorder="1" applyAlignment="1">
      <alignment horizontal="left" vertical="center" wrapText="1"/>
    </xf>
    <xf numFmtId="0" fontId="13" fillId="4" borderId="52" xfId="0" applyFont="1" applyFill="1" applyBorder="1" applyAlignment="1">
      <alignment horizontal="left" vertical="center" wrapText="1"/>
    </xf>
    <xf numFmtId="0" fontId="13" fillId="0" borderId="44" xfId="0" applyFont="1" applyFill="1" applyBorder="1" applyAlignment="1">
      <alignment horizontal="left" vertical="top" wrapText="1"/>
    </xf>
    <xf numFmtId="0" fontId="13" fillId="0" borderId="0" xfId="0" applyFont="1" applyFill="1" applyBorder="1" applyAlignment="1">
      <alignment horizontal="left" vertical="top" wrapText="1"/>
    </xf>
    <xf numFmtId="0" fontId="0" fillId="0" borderId="0" xfId="0" applyFill="1"/>
    <xf numFmtId="0" fontId="14" fillId="4" borderId="4" xfId="0" applyFont="1" applyFill="1" applyBorder="1" applyAlignment="1">
      <alignment horizontal="center" vertical="top" wrapText="1"/>
    </xf>
    <xf numFmtId="0" fontId="13" fillId="4" borderId="6" xfId="0" applyFont="1" applyFill="1" applyBorder="1" applyAlignment="1">
      <alignment horizontal="left" vertical="center" wrapText="1"/>
    </xf>
    <xf numFmtId="0" fontId="15" fillId="3" borderId="7" xfId="0" applyFont="1" applyFill="1" applyBorder="1" applyAlignment="1" applyProtection="1">
      <alignment vertical="center" wrapText="1"/>
      <protection locked="0"/>
    </xf>
    <xf numFmtId="0" fontId="14" fillId="3" borderId="51" xfId="0" applyFont="1" applyFill="1" applyBorder="1" applyAlignment="1" applyProtection="1">
      <alignment vertical="center" wrapText="1"/>
    </xf>
    <xf numFmtId="0" fontId="13" fillId="0" borderId="0" xfId="0" applyFont="1" applyBorder="1" applyAlignment="1">
      <alignment horizontal="center" wrapText="1"/>
    </xf>
    <xf numFmtId="0" fontId="14" fillId="4" borderId="21" xfId="0" applyFont="1" applyFill="1" applyBorder="1" applyAlignment="1">
      <alignment horizontal="left" vertical="center" wrapText="1"/>
    </xf>
    <xf numFmtId="0" fontId="14" fillId="4" borderId="22" xfId="0" applyFont="1" applyFill="1" applyBorder="1" applyAlignment="1">
      <alignment horizontal="left" vertical="center" wrapText="1"/>
    </xf>
    <xf numFmtId="0" fontId="14" fillId="4" borderId="23" xfId="0" applyFont="1" applyFill="1" applyBorder="1" applyAlignment="1">
      <alignment horizontal="left" vertical="center" wrapText="1"/>
    </xf>
    <xf numFmtId="0" fontId="13" fillId="4" borderId="31" xfId="0" applyFont="1" applyFill="1" applyBorder="1" applyAlignment="1">
      <alignment horizontal="left" vertical="center" wrapText="1"/>
    </xf>
    <xf numFmtId="0" fontId="13" fillId="4" borderId="32" xfId="0" applyFont="1" applyFill="1" applyBorder="1" applyAlignment="1">
      <alignment horizontal="left" vertical="center" wrapText="1"/>
    </xf>
    <xf numFmtId="0" fontId="13" fillId="4" borderId="33" xfId="0" applyFont="1" applyFill="1" applyBorder="1" applyAlignment="1">
      <alignment horizontal="left" vertical="center" wrapText="1"/>
    </xf>
    <xf numFmtId="0" fontId="14" fillId="4" borderId="21" xfId="0" applyFont="1" applyFill="1" applyBorder="1" applyAlignment="1">
      <alignment horizontal="left" wrapText="1"/>
    </xf>
    <xf numFmtId="0" fontId="13" fillId="4" borderId="22" xfId="0" applyFont="1" applyFill="1" applyBorder="1" applyAlignment="1">
      <alignment horizontal="left" wrapText="1"/>
    </xf>
    <xf numFmtId="0" fontId="13" fillId="4" borderId="23" xfId="0" applyFont="1" applyFill="1" applyBorder="1" applyAlignment="1">
      <alignment horizontal="left" wrapText="1"/>
    </xf>
    <xf numFmtId="0" fontId="20" fillId="4" borderId="6" xfId="0" applyFont="1" applyFill="1" applyBorder="1" applyAlignment="1">
      <alignment horizontal="left" wrapText="1"/>
    </xf>
    <xf numFmtId="0" fontId="20" fillId="4" borderId="12" xfId="0" applyFont="1" applyFill="1" applyBorder="1" applyAlignment="1">
      <alignment horizontal="left" wrapText="1"/>
    </xf>
    <xf numFmtId="0" fontId="20" fillId="4" borderId="7" xfId="0" applyFont="1" applyFill="1" applyBorder="1" applyAlignment="1">
      <alignment horizontal="left" wrapText="1"/>
    </xf>
    <xf numFmtId="0" fontId="14" fillId="4" borderId="6" xfId="0" applyFont="1" applyFill="1" applyBorder="1"/>
    <xf numFmtId="0" fontId="13" fillId="3" borderId="53" xfId="0" applyFont="1" applyFill="1" applyBorder="1" applyAlignment="1" applyProtection="1">
      <alignment horizontal="center"/>
      <protection locked="0"/>
    </xf>
    <xf numFmtId="0" fontId="13" fillId="3" borderId="54" xfId="0" applyFont="1" applyFill="1" applyBorder="1" applyAlignment="1" applyProtection="1">
      <alignment horizontal="center"/>
      <protection locked="0"/>
    </xf>
    <xf numFmtId="165" fontId="13" fillId="3" borderId="55" xfId="0" applyNumberFormat="1" applyFont="1" applyFill="1" applyBorder="1" applyAlignment="1" applyProtection="1">
      <alignment horizontal="center"/>
      <protection locked="0"/>
    </xf>
    <xf numFmtId="165" fontId="13" fillId="3" borderId="56" xfId="0" applyNumberFormat="1" applyFont="1" applyFill="1" applyBorder="1" applyAlignment="1" applyProtection="1">
      <alignment horizontal="center"/>
      <protection locked="0"/>
    </xf>
    <xf numFmtId="0" fontId="14" fillId="4" borderId="8" xfId="0" applyFont="1" applyFill="1" applyBorder="1"/>
    <xf numFmtId="0" fontId="13" fillId="3" borderId="57" xfId="0" applyFont="1" applyFill="1" applyBorder="1" applyAlignment="1" applyProtection="1">
      <alignment horizontal="center"/>
      <protection locked="0"/>
    </xf>
    <xf numFmtId="0" fontId="13" fillId="3" borderId="58" xfId="0" applyFont="1" applyFill="1" applyBorder="1" applyAlignment="1" applyProtection="1">
      <alignment horizontal="center"/>
      <protection locked="0"/>
    </xf>
    <xf numFmtId="0" fontId="14" fillId="0" borderId="0" xfId="0" applyFont="1" applyBorder="1" applyAlignment="1">
      <alignment horizontal="left"/>
    </xf>
    <xf numFmtId="0" fontId="21" fillId="4" borderId="4" xfId="0" applyFont="1" applyFill="1" applyBorder="1" applyAlignment="1" applyProtection="1">
      <alignment vertical="top" wrapText="1"/>
    </xf>
    <xf numFmtId="0" fontId="14" fillId="4" borderId="39" xfId="0" applyFont="1" applyFill="1" applyBorder="1" applyProtection="1"/>
    <xf numFmtId="0" fontId="22" fillId="4" borderId="5" xfId="0" applyFont="1" applyFill="1" applyBorder="1" applyAlignment="1" applyProtection="1">
      <alignment horizontal="center"/>
    </xf>
    <xf numFmtId="0" fontId="23" fillId="4" borderId="6" xfId="0" applyFont="1" applyFill="1" applyBorder="1" applyAlignment="1">
      <alignment horizontal="center" vertical="top" wrapText="1"/>
    </xf>
    <xf numFmtId="0" fontId="22" fillId="4" borderId="12" xfId="0" applyFont="1" applyFill="1" applyBorder="1" applyAlignment="1">
      <alignment vertical="top" wrapText="1"/>
    </xf>
    <xf numFmtId="0" fontId="13" fillId="3" borderId="7" xfId="0" applyFont="1" applyFill="1" applyBorder="1" applyAlignment="1" applyProtection="1">
      <alignment vertical="top" wrapText="1"/>
      <protection locked="0"/>
    </xf>
    <xf numFmtId="0" fontId="24" fillId="4" borderId="12" xfId="0" applyFont="1" applyFill="1" applyBorder="1" applyAlignment="1">
      <alignment vertical="top" wrapText="1"/>
    </xf>
    <xf numFmtId="14" fontId="13" fillId="3" borderId="7" xfId="0" applyNumberFormat="1" applyFont="1" applyFill="1" applyBorder="1" applyAlignment="1" applyProtection="1">
      <alignment vertical="top" wrapText="1"/>
      <protection locked="0"/>
    </xf>
    <xf numFmtId="0" fontId="23" fillId="4" borderId="12" xfId="0" applyFont="1" applyFill="1" applyBorder="1" applyAlignment="1">
      <alignment vertical="top" wrapText="1"/>
    </xf>
    <xf numFmtId="0" fontId="13" fillId="4" borderId="7" xfId="0" applyFont="1" applyFill="1" applyBorder="1" applyAlignment="1"/>
    <xf numFmtId="0" fontId="22" fillId="4" borderId="12" xfId="0" applyFont="1" applyFill="1" applyBorder="1" applyAlignment="1">
      <alignment horizontal="left" vertical="top" wrapText="1" indent="3"/>
    </xf>
    <xf numFmtId="0" fontId="23" fillId="4" borderId="8" xfId="0" applyFont="1" applyFill="1" applyBorder="1" applyAlignment="1">
      <alignment horizontal="center" vertical="top" wrapText="1"/>
    </xf>
    <xf numFmtId="0" fontId="22" fillId="4" borderId="29" xfId="0" applyFont="1" applyFill="1" applyBorder="1" applyAlignment="1">
      <alignment horizontal="left" vertical="top" wrapText="1" indent="3"/>
    </xf>
    <xf numFmtId="0" fontId="13" fillId="3" borderId="9" xfId="0" applyFont="1" applyFill="1" applyBorder="1" applyAlignment="1" applyProtection="1">
      <alignment vertical="top" wrapText="1"/>
      <protection locked="0"/>
    </xf>
    <xf numFmtId="0" fontId="26" fillId="0" borderId="0" xfId="1" applyFont="1" applyAlignment="1">
      <alignment horizontal="left"/>
    </xf>
    <xf numFmtId="0" fontId="27" fillId="0" borderId="0" xfId="1" applyFont="1"/>
    <xf numFmtId="0" fontId="28" fillId="0" borderId="0" xfId="1" applyFont="1" applyAlignment="1">
      <alignment horizontal="left"/>
    </xf>
    <xf numFmtId="0" fontId="28" fillId="0" borderId="0" xfId="1" applyFont="1" applyAlignment="1">
      <alignment horizontal="center"/>
    </xf>
    <xf numFmtId="0" fontId="14" fillId="4" borderId="51" xfId="2" applyFont="1" applyFill="1" applyBorder="1" applyAlignment="1">
      <alignment horizontal="center" vertical="center"/>
    </xf>
    <xf numFmtId="0" fontId="14" fillId="3" borderId="17" xfId="2" applyFont="1" applyFill="1" applyBorder="1" applyAlignment="1" applyProtection="1">
      <alignment horizontal="center" vertical="center" wrapText="1"/>
    </xf>
    <xf numFmtId="0" fontId="14" fillId="3" borderId="30" xfId="2" applyFont="1" applyFill="1" applyBorder="1" applyAlignment="1" applyProtection="1">
      <alignment horizontal="center" vertical="center" wrapText="1"/>
    </xf>
    <xf numFmtId="0" fontId="14" fillId="3" borderId="19" xfId="2" applyFont="1" applyFill="1" applyBorder="1" applyAlignment="1" applyProtection="1">
      <alignment horizontal="center" vertical="center" wrapText="1"/>
    </xf>
    <xf numFmtId="164" fontId="13" fillId="0" borderId="0" xfId="2" applyNumberFormat="1" applyFont="1" applyFill="1" applyAlignment="1">
      <alignment horizontal="center"/>
    </xf>
    <xf numFmtId="0" fontId="14" fillId="0" borderId="0" xfId="2" applyFont="1" applyFill="1" applyAlignment="1"/>
    <xf numFmtId="164" fontId="29" fillId="0" borderId="0" xfId="2" applyNumberFormat="1" applyFont="1" applyFill="1" applyAlignment="1">
      <alignment horizontal="left"/>
    </xf>
    <xf numFmtId="0" fontId="28" fillId="4" borderId="21" xfId="1" applyFont="1" applyFill="1" applyBorder="1" applyAlignment="1">
      <alignment horizontal="left" vertical="center"/>
    </xf>
    <xf numFmtId="0" fontId="28" fillId="4" borderId="22" xfId="1" applyFont="1" applyFill="1" applyBorder="1" applyAlignment="1">
      <alignment horizontal="left" vertical="center"/>
    </xf>
    <xf numFmtId="0" fontId="28" fillId="4" borderId="23" xfId="1" applyFont="1" applyFill="1" applyBorder="1" applyAlignment="1">
      <alignment horizontal="left" vertical="center"/>
    </xf>
    <xf numFmtId="0" fontId="27" fillId="4" borderId="31" xfId="1" applyFont="1" applyFill="1" applyBorder="1" applyAlignment="1">
      <alignment horizontal="left" vertical="center"/>
    </xf>
    <xf numFmtId="0" fontId="27" fillId="4" borderId="32" xfId="1" applyFont="1" applyFill="1" applyBorder="1" applyAlignment="1">
      <alignment horizontal="left" vertical="center"/>
    </xf>
    <xf numFmtId="0" fontId="27" fillId="4" borderId="33" xfId="1" applyFont="1" applyFill="1" applyBorder="1" applyAlignment="1">
      <alignment horizontal="left" vertical="center"/>
    </xf>
    <xf numFmtId="0" fontId="27" fillId="0" borderId="0" xfId="1" applyFont="1" applyAlignment="1">
      <alignment vertical="center"/>
    </xf>
    <xf numFmtId="0" fontId="27" fillId="4" borderId="34" xfId="1" applyFont="1" applyFill="1" applyBorder="1" applyAlignment="1">
      <alignment horizontal="left" vertical="center"/>
    </xf>
    <xf numFmtId="0" fontId="27" fillId="4" borderId="0" xfId="1" applyFont="1" applyFill="1" applyBorder="1" applyAlignment="1">
      <alignment horizontal="left" vertical="center"/>
    </xf>
    <xf numFmtId="0" fontId="27" fillId="4" borderId="35" xfId="1" applyFont="1" applyFill="1" applyBorder="1" applyAlignment="1">
      <alignment horizontal="left" vertical="center"/>
    </xf>
    <xf numFmtId="0" fontId="27" fillId="4" borderId="36" xfId="1" applyFont="1" applyFill="1" applyBorder="1" applyAlignment="1">
      <alignment horizontal="left" vertical="center" wrapText="1"/>
    </xf>
    <xf numFmtId="0" fontId="27" fillId="4" borderId="37" xfId="1" applyFont="1" applyFill="1" applyBorder="1" applyAlignment="1">
      <alignment horizontal="left" vertical="center" wrapText="1"/>
    </xf>
    <xf numFmtId="0" fontId="27" fillId="4" borderId="38" xfId="1" applyFont="1" applyFill="1" applyBorder="1" applyAlignment="1">
      <alignment horizontal="left" vertical="center" wrapText="1"/>
    </xf>
    <xf numFmtId="0" fontId="13" fillId="0" borderId="0" xfId="2" applyFont="1" applyFill="1" applyBorder="1" applyAlignment="1">
      <alignment horizontal="left"/>
    </xf>
    <xf numFmtId="0" fontId="27" fillId="0" borderId="0" xfId="1" applyFont="1" applyAlignment="1">
      <alignment vertical="center" wrapText="1"/>
    </xf>
    <xf numFmtId="0" fontId="27" fillId="4" borderId="59" xfId="1" applyFont="1" applyFill="1" applyBorder="1" applyAlignment="1">
      <alignment horizontal="left" vertical="center" wrapText="1"/>
    </xf>
    <xf numFmtId="0" fontId="27" fillId="4" borderId="60" xfId="1" applyFont="1" applyFill="1" applyBorder="1" applyAlignment="1">
      <alignment horizontal="left" vertical="center" wrapText="1"/>
    </xf>
    <xf numFmtId="0" fontId="27" fillId="4" borderId="61" xfId="1" applyFont="1" applyFill="1" applyBorder="1" applyAlignment="1">
      <alignment horizontal="left" vertical="center" wrapText="1"/>
    </xf>
    <xf numFmtId="0" fontId="27" fillId="0" borderId="0" xfId="1" applyFont="1" applyAlignment="1">
      <alignment horizontal="left" vertical="top" wrapText="1"/>
    </xf>
    <xf numFmtId="0" fontId="28" fillId="0" borderId="0" xfId="1" applyFont="1"/>
    <xf numFmtId="0" fontId="27" fillId="0" borderId="0" xfId="1" applyFont="1" applyAlignment="1">
      <alignment vertical="top" wrapText="1"/>
    </xf>
    <xf numFmtId="0" fontId="28" fillId="4" borderId="21" xfId="1" applyFont="1" applyFill="1" applyBorder="1" applyAlignment="1">
      <alignment horizontal="left" vertical="top" wrapText="1"/>
    </xf>
    <xf numFmtId="0" fontId="28" fillId="4" borderId="22" xfId="1" applyFont="1" applyFill="1" applyBorder="1" applyAlignment="1">
      <alignment horizontal="left" vertical="top" wrapText="1"/>
    </xf>
    <xf numFmtId="0" fontId="28" fillId="4" borderId="62" xfId="1" applyFont="1" applyFill="1" applyBorder="1" applyAlignment="1">
      <alignment horizontal="left" vertical="top" wrapText="1"/>
    </xf>
    <xf numFmtId="0" fontId="28" fillId="4" borderId="63" xfId="1" applyFont="1" applyFill="1" applyBorder="1" applyAlignment="1">
      <alignment horizontal="center" vertical="top" wrapText="1"/>
    </xf>
    <xf numFmtId="0" fontId="27" fillId="4" borderId="23" xfId="1" applyFont="1" applyFill="1" applyBorder="1" applyAlignment="1">
      <alignment horizontal="center" vertical="top" wrapText="1"/>
    </xf>
    <xf numFmtId="0" fontId="28" fillId="0" borderId="0" xfId="1" applyFont="1" applyAlignment="1">
      <alignment vertical="top" wrapText="1"/>
    </xf>
    <xf numFmtId="0" fontId="28" fillId="4" borderId="6" xfId="1" applyFont="1" applyFill="1" applyBorder="1" applyAlignment="1">
      <alignment vertical="top" wrapText="1"/>
    </xf>
    <xf numFmtId="0" fontId="28" fillId="4" borderId="12" xfId="1" applyFont="1" applyFill="1" applyBorder="1" applyAlignment="1">
      <alignment vertical="top" wrapText="1"/>
    </xf>
    <xf numFmtId="0" fontId="28" fillId="4" borderId="7" xfId="1" applyFont="1" applyFill="1" applyBorder="1" applyAlignment="1">
      <alignment vertical="top" wrapText="1"/>
    </xf>
    <xf numFmtId="0" fontId="13" fillId="3" borderId="6" xfId="0" applyFont="1" applyFill="1" applyBorder="1" applyAlignment="1" applyProtection="1">
      <alignment wrapText="1"/>
      <protection locked="0"/>
    </xf>
    <xf numFmtId="0" fontId="13" fillId="3" borderId="12" xfId="0" applyFont="1" applyFill="1" applyBorder="1" applyAlignment="1" applyProtection="1">
      <alignment wrapText="1"/>
      <protection locked="0"/>
    </xf>
    <xf numFmtId="0" fontId="13" fillId="3" borderId="7" xfId="0" applyFont="1" applyFill="1" applyBorder="1" applyAlignment="1" applyProtection="1">
      <alignment wrapText="1"/>
      <protection locked="0"/>
    </xf>
    <xf numFmtId="0" fontId="13" fillId="3" borderId="8" xfId="0" applyFont="1" applyFill="1" applyBorder="1" applyAlignment="1" applyProtection="1">
      <alignment wrapText="1"/>
      <protection locked="0"/>
    </xf>
    <xf numFmtId="0" fontId="13" fillId="3" borderId="29" xfId="0" applyFont="1" applyFill="1" applyBorder="1" applyAlignment="1" applyProtection="1">
      <alignment wrapText="1"/>
      <protection locked="0"/>
    </xf>
    <xf numFmtId="0" fontId="13" fillId="3" borderId="9" xfId="0" applyFont="1" applyFill="1" applyBorder="1" applyAlignment="1" applyProtection="1">
      <alignment wrapText="1"/>
      <protection locked="0"/>
    </xf>
    <xf numFmtId="0" fontId="28" fillId="0" borderId="0" xfId="1" applyFont="1" applyAlignment="1">
      <alignment vertical="top" wrapText="1"/>
    </xf>
    <xf numFmtId="0" fontId="27" fillId="0" borderId="0" xfId="1" applyFont="1" applyAlignment="1">
      <alignment vertical="top" wrapText="1"/>
    </xf>
    <xf numFmtId="0" fontId="13" fillId="3" borderId="6" xfId="0" applyFont="1" applyFill="1" applyBorder="1" applyProtection="1">
      <protection locked="0"/>
    </xf>
    <xf numFmtId="0" fontId="13" fillId="3" borderId="12" xfId="0" applyFont="1" applyFill="1" applyBorder="1" applyProtection="1">
      <protection locked="0"/>
    </xf>
    <xf numFmtId="0" fontId="13" fillId="3" borderId="7" xfId="0" applyFont="1" applyFill="1" applyBorder="1" applyProtection="1">
      <protection locked="0"/>
    </xf>
    <xf numFmtId="0" fontId="13" fillId="3" borderId="8" xfId="0" applyFont="1" applyFill="1" applyBorder="1" applyProtection="1">
      <protection locked="0"/>
    </xf>
    <xf numFmtId="0" fontId="13" fillId="3" borderId="29" xfId="0" applyFont="1" applyFill="1" applyBorder="1" applyProtection="1">
      <protection locked="0"/>
    </xf>
    <xf numFmtId="0" fontId="13" fillId="3" borderId="9" xfId="0" applyFont="1" applyFill="1" applyBorder="1" applyProtection="1">
      <protection locked="0"/>
    </xf>
    <xf numFmtId="0" fontId="27" fillId="0" borderId="0" xfId="1" applyFont="1" applyBorder="1"/>
  </cellXfs>
  <cellStyles count="3">
    <cellStyle name="Normal" xfId="0" builtinId="0"/>
    <cellStyle name="Normal 2" xfId="2"/>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C31"/>
  <sheetViews>
    <sheetView showGridLines="0" tabSelected="1" zoomScaleNormal="100" workbookViewId="0">
      <selection activeCell="B17" sqref="B17"/>
    </sheetView>
  </sheetViews>
  <sheetFormatPr defaultColWidth="9.109375" defaultRowHeight="15" x14ac:dyDescent="0.25"/>
  <cols>
    <col min="1" max="1" width="6.6640625" style="1" customWidth="1"/>
    <col min="2" max="2" width="102.88671875" style="8" customWidth="1"/>
    <col min="3" max="16384" width="9.109375" style="1"/>
  </cols>
  <sheetData>
    <row r="1" spans="1:3" ht="17.399999999999999" x14ac:dyDescent="0.3">
      <c r="B1" s="2" t="s">
        <v>0</v>
      </c>
    </row>
    <row r="2" spans="1:3" ht="17.399999999999999" x14ac:dyDescent="0.3">
      <c r="B2" s="3" t="s">
        <v>1</v>
      </c>
    </row>
    <row r="3" spans="1:3" ht="17.399999999999999" x14ac:dyDescent="0.3">
      <c r="B3" s="3"/>
    </row>
    <row r="4" spans="1:3" ht="15.6" x14ac:dyDescent="0.3">
      <c r="B4" s="4" t="s">
        <v>2</v>
      </c>
      <c r="C4" s="5"/>
    </row>
    <row r="5" spans="1:3" ht="16.5" customHeight="1" x14ac:dyDescent="0.3">
      <c r="B5" s="4" t="s">
        <v>3</v>
      </c>
      <c r="C5" s="5"/>
    </row>
    <row r="6" spans="1:3" ht="16.5" customHeight="1" x14ac:dyDescent="0.3">
      <c r="B6" s="6" t="s">
        <v>4</v>
      </c>
      <c r="C6" s="5"/>
    </row>
    <row r="7" spans="1:3" x14ac:dyDescent="0.25">
      <c r="A7" s="7"/>
    </row>
    <row r="8" spans="1:3" ht="15.75" customHeight="1" x14ac:dyDescent="0.25">
      <c r="B8" s="9" t="s">
        <v>5</v>
      </c>
    </row>
    <row r="9" spans="1:3" x14ac:dyDescent="0.25">
      <c r="B9" s="7"/>
    </row>
    <row r="10" spans="1:3" x14ac:dyDescent="0.25">
      <c r="B10" s="10" t="s">
        <v>6</v>
      </c>
    </row>
    <row r="11" spans="1:3" ht="15.6" thickBot="1" x14ac:dyDescent="0.3">
      <c r="B11" s="7"/>
    </row>
    <row r="12" spans="1:3" s="11" customFormat="1" ht="18" customHeight="1" x14ac:dyDescent="0.25">
      <c r="B12" s="12" t="s">
        <v>7</v>
      </c>
    </row>
    <row r="13" spans="1:3" s="11" customFormat="1" ht="18" customHeight="1" x14ac:dyDescent="0.25">
      <c r="B13" s="13" t="s">
        <v>8</v>
      </c>
    </row>
    <row r="14" spans="1:3" s="11" customFormat="1" ht="18" customHeight="1" x14ac:dyDescent="0.25">
      <c r="B14" s="14" t="s">
        <v>9</v>
      </c>
    </row>
    <row r="15" spans="1:3" s="11" customFormat="1" ht="18" customHeight="1" x14ac:dyDescent="0.25">
      <c r="B15" s="14" t="s">
        <v>10</v>
      </c>
    </row>
    <row r="16" spans="1:3" s="11" customFormat="1" ht="18" customHeight="1" x14ac:dyDescent="0.25">
      <c r="B16" s="14" t="s">
        <v>11</v>
      </c>
    </row>
    <row r="17" spans="2:2" s="11" customFormat="1" ht="27.6" x14ac:dyDescent="0.25">
      <c r="B17" s="14" t="s">
        <v>12</v>
      </c>
    </row>
    <row r="18" spans="2:2" s="11" customFormat="1" ht="18" customHeight="1" x14ac:dyDescent="0.25">
      <c r="B18" s="14" t="s">
        <v>13</v>
      </c>
    </row>
    <row r="19" spans="2:2" s="11" customFormat="1" ht="18" customHeight="1" x14ac:dyDescent="0.25">
      <c r="B19" s="14" t="s">
        <v>14</v>
      </c>
    </row>
    <row r="20" spans="2:2" s="11" customFormat="1" ht="18" customHeight="1" x14ac:dyDescent="0.25">
      <c r="B20" s="14" t="s">
        <v>15</v>
      </c>
    </row>
    <row r="21" spans="2:2" s="11" customFormat="1" ht="18" customHeight="1" thickBot="1" x14ac:dyDescent="0.3">
      <c r="B21" s="15" t="s">
        <v>16</v>
      </c>
    </row>
    <row r="22" spans="2:2" ht="15.6" thickBot="1" x14ac:dyDescent="0.3">
      <c r="B22" s="7"/>
    </row>
    <row r="23" spans="2:2" x14ac:dyDescent="0.25">
      <c r="B23" s="16" t="s">
        <v>17</v>
      </c>
    </row>
    <row r="24" spans="2:2" ht="15.6" thickBot="1" x14ac:dyDescent="0.3">
      <c r="B24" s="17" t="s">
        <v>18</v>
      </c>
    </row>
    <row r="25" spans="2:2" x14ac:dyDescent="0.25">
      <c r="B25" s="7"/>
    </row>
    <row r="26" spans="2:2" ht="15.6" thickBot="1" x14ac:dyDescent="0.3">
      <c r="B26" s="7"/>
    </row>
    <row r="27" spans="2:2" x14ac:dyDescent="0.25">
      <c r="B27" s="18" t="s">
        <v>19</v>
      </c>
    </row>
    <row r="28" spans="2:2" ht="55.8" thickBot="1" x14ac:dyDescent="0.3">
      <c r="B28" s="19" t="s">
        <v>20</v>
      </c>
    </row>
    <row r="29" spans="2:2" x14ac:dyDescent="0.25">
      <c r="B29" s="7"/>
    </row>
    <row r="30" spans="2:2" x14ac:dyDescent="0.25">
      <c r="B30" s="7"/>
    </row>
    <row r="31" spans="2:2" ht="15.6" x14ac:dyDescent="0.3">
      <c r="B31" s="20" t="s">
        <v>21</v>
      </c>
    </row>
  </sheetData>
  <sheetProtection formatCells="0" formatColumns="0" formatRows="0"/>
  <printOptions horizontalCentered="1"/>
  <pageMargins left="0.74803149606299213" right="0.74803149606299213" top="0.98425196850393704" bottom="0.98425196850393704" header="0.51181102362204722" footer="0.51181102362204722"/>
  <pageSetup paperSize="9"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31"/>
  <sheetViews>
    <sheetView workbookViewId="0">
      <selection activeCell="B29" sqref="B29"/>
    </sheetView>
  </sheetViews>
  <sheetFormatPr defaultRowHeight="13.2" x14ac:dyDescent="0.25"/>
  <cols>
    <col min="2" max="2" width="39.6640625" customWidth="1"/>
    <col min="3" max="3" width="51.88671875" customWidth="1"/>
  </cols>
  <sheetData>
    <row r="1" spans="2:3" ht="13.8" x14ac:dyDescent="0.25">
      <c r="B1" s="21" t="s">
        <v>0</v>
      </c>
      <c r="C1" s="21"/>
    </row>
    <row r="2" spans="2:3" x14ac:dyDescent="0.25">
      <c r="B2" s="22" t="s">
        <v>22</v>
      </c>
      <c r="C2" s="22"/>
    </row>
    <row r="3" spans="2:3" x14ac:dyDescent="0.25">
      <c r="B3" s="23"/>
      <c r="C3" s="23"/>
    </row>
    <row r="4" spans="2:3" x14ac:dyDescent="0.25">
      <c r="B4" s="24" t="s">
        <v>2</v>
      </c>
      <c r="C4" s="25"/>
    </row>
    <row r="5" spans="2:3" x14ac:dyDescent="0.25">
      <c r="B5" s="24" t="s">
        <v>3</v>
      </c>
      <c r="C5" s="25"/>
    </row>
    <row r="6" spans="2:3" x14ac:dyDescent="0.25">
      <c r="B6" s="24" t="s">
        <v>4</v>
      </c>
      <c r="C6" s="26"/>
    </row>
    <row r="8" spans="2:3" ht="13.8" thickBot="1" x14ac:dyDescent="0.3"/>
    <row r="9" spans="2:3" s="29" customFormat="1" ht="30.75" customHeight="1" x14ac:dyDescent="0.25">
      <c r="B9" s="27" t="s">
        <v>23</v>
      </c>
      <c r="C9" s="28"/>
    </row>
    <row r="10" spans="2:3" s="29" customFormat="1" ht="15.75" customHeight="1" x14ac:dyDescent="0.25">
      <c r="B10" s="30" t="s">
        <v>24</v>
      </c>
      <c r="C10" s="31"/>
    </row>
    <row r="11" spans="2:3" s="29" customFormat="1" ht="15.75" customHeight="1" x14ac:dyDescent="0.25">
      <c r="B11" s="30" t="s">
        <v>25</v>
      </c>
      <c r="C11" s="31"/>
    </row>
    <row r="12" spans="2:3" s="29" customFormat="1" ht="15.75" customHeight="1" x14ac:dyDescent="0.25">
      <c r="B12" s="30" t="s">
        <v>26</v>
      </c>
      <c r="C12" s="31"/>
    </row>
    <row r="13" spans="2:3" s="29" customFormat="1" ht="15.75" customHeight="1" thickBot="1" x14ac:dyDescent="0.3">
      <c r="B13" s="32" t="s">
        <v>27</v>
      </c>
      <c r="C13" s="33"/>
    </row>
    <row r="14" spans="2:3" s="29" customFormat="1" ht="48" customHeight="1" x14ac:dyDescent="0.25">
      <c r="B14" s="27" t="s">
        <v>28</v>
      </c>
      <c r="C14" s="28"/>
    </row>
    <row r="15" spans="2:3" s="29" customFormat="1" ht="16.5" customHeight="1" x14ac:dyDescent="0.25">
      <c r="B15" s="30" t="s">
        <v>24</v>
      </c>
      <c r="C15" s="31"/>
    </row>
    <row r="16" spans="2:3" s="29" customFormat="1" ht="16.5" customHeight="1" x14ac:dyDescent="0.25">
      <c r="B16" s="30" t="s">
        <v>25</v>
      </c>
      <c r="C16" s="31"/>
    </row>
    <row r="17" spans="2:3" s="29" customFormat="1" ht="16.5" customHeight="1" x14ac:dyDescent="0.25">
      <c r="B17" s="30" t="s">
        <v>26</v>
      </c>
      <c r="C17" s="31"/>
    </row>
    <row r="18" spans="2:3" s="29" customFormat="1" ht="16.5" customHeight="1" x14ac:dyDescent="0.25">
      <c r="B18" s="30" t="s">
        <v>29</v>
      </c>
      <c r="C18" s="31"/>
    </row>
    <row r="19" spans="2:3" s="29" customFormat="1" ht="16.5" customHeight="1" thickBot="1" x14ac:dyDescent="0.3">
      <c r="B19" s="32" t="s">
        <v>27</v>
      </c>
      <c r="C19" s="33"/>
    </row>
    <row r="20" spans="2:3" s="29" customFormat="1" ht="26.25" customHeight="1" x14ac:dyDescent="0.25">
      <c r="B20" s="27" t="s">
        <v>30</v>
      </c>
      <c r="C20" s="28"/>
    </row>
    <row r="21" spans="2:3" s="29" customFormat="1" ht="36.75" customHeight="1" x14ac:dyDescent="0.25">
      <c r="B21" s="30" t="s">
        <v>31</v>
      </c>
      <c r="C21" s="31"/>
    </row>
    <row r="22" spans="2:3" s="29" customFormat="1" ht="27" thickBot="1" x14ac:dyDescent="0.3">
      <c r="B22" s="32" t="s">
        <v>32</v>
      </c>
      <c r="C22" s="33"/>
    </row>
    <row r="23" spans="2:3" ht="13.8" thickBot="1" x14ac:dyDescent="0.3"/>
    <row r="24" spans="2:3" ht="78" customHeight="1" thickBot="1" x14ac:dyDescent="0.3">
      <c r="B24" s="34" t="s">
        <v>33</v>
      </c>
      <c r="C24" s="35"/>
    </row>
    <row r="25" spans="2:3" x14ac:dyDescent="0.25">
      <c r="B25" s="36"/>
      <c r="C25" s="36"/>
    </row>
    <row r="31" spans="2:3" ht="14.4" x14ac:dyDescent="0.3">
      <c r="B31" s="20" t="s">
        <v>21</v>
      </c>
    </row>
  </sheetData>
  <mergeCells count="4">
    <mergeCell ref="B2:C2"/>
    <mergeCell ref="B9:C9"/>
    <mergeCell ref="B14:C14"/>
    <mergeCell ref="B20:C20"/>
  </mergeCells>
  <pageMargins left="0.70866141732283472" right="0.70866141732283472" top="0.74803149606299213" bottom="0.74803149606299213" header="0.31496062992125984" footer="0.31496062992125984"/>
  <pageSetup paperSize="9" scale="8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46"/>
  <sheetViews>
    <sheetView showGridLines="0" topLeftCell="A16" workbookViewId="0">
      <selection activeCell="D35" sqref="D35"/>
    </sheetView>
  </sheetViews>
  <sheetFormatPr defaultRowHeight="13.2" x14ac:dyDescent="0.25"/>
  <cols>
    <col min="1" max="1" width="7.88671875" customWidth="1"/>
    <col min="2" max="2" width="43.44140625" customWidth="1"/>
    <col min="3" max="3" width="29" customWidth="1"/>
    <col min="4" max="4" width="37.5546875" bestFit="1" customWidth="1"/>
  </cols>
  <sheetData>
    <row r="1" spans="2:4" s="38" customFormat="1" ht="15.6" x14ac:dyDescent="0.3">
      <c r="B1" s="37" t="s">
        <v>0</v>
      </c>
      <c r="C1" s="37"/>
    </row>
    <row r="2" spans="2:4" s="38" customFormat="1" x14ac:dyDescent="0.25">
      <c r="B2" s="39" t="s">
        <v>34</v>
      </c>
      <c r="C2" s="39"/>
    </row>
    <row r="3" spans="2:4" s="38" customFormat="1" x14ac:dyDescent="0.25">
      <c r="B3" s="23"/>
      <c r="C3" s="23"/>
    </row>
    <row r="4" spans="2:4" s="38" customFormat="1" x14ac:dyDescent="0.25">
      <c r="B4" s="24" t="s">
        <v>2</v>
      </c>
      <c r="C4" s="25"/>
    </row>
    <row r="5" spans="2:4" s="38" customFormat="1" x14ac:dyDescent="0.25">
      <c r="B5" s="24" t="s">
        <v>3</v>
      </c>
      <c r="C5" s="25"/>
    </row>
    <row r="6" spans="2:4" s="38" customFormat="1" x14ac:dyDescent="0.25">
      <c r="B6" s="24" t="s">
        <v>4</v>
      </c>
      <c r="C6" s="26"/>
    </row>
    <row r="7" spans="2:4" s="40" customFormat="1" x14ac:dyDescent="0.25">
      <c r="C7" s="41"/>
    </row>
    <row r="8" spans="2:4" s="45" customFormat="1" ht="18" customHeight="1" x14ac:dyDescent="0.25">
      <c r="B8" s="42" t="s">
        <v>35</v>
      </c>
      <c r="C8" s="43"/>
      <c r="D8" s="44"/>
    </row>
    <row r="9" spans="2:4" s="45" customFormat="1" x14ac:dyDescent="0.25">
      <c r="B9" s="46"/>
      <c r="C9" s="46"/>
    </row>
    <row r="10" spans="2:4" s="48" customFormat="1" x14ac:dyDescent="0.25">
      <c r="B10" s="47"/>
    </row>
    <row r="11" spans="2:4" s="52" customFormat="1" ht="16.5" customHeight="1" x14ac:dyDescent="0.25">
      <c r="B11" s="49" t="s">
        <v>36</v>
      </c>
      <c r="C11" s="50"/>
      <c r="D11" s="51"/>
    </row>
    <row r="12" spans="2:4" s="56" customFormat="1" ht="31.5" customHeight="1" x14ac:dyDescent="0.25">
      <c r="B12" s="53" t="s">
        <v>37</v>
      </c>
      <c r="C12" s="54"/>
      <c r="D12" s="55"/>
    </row>
    <row r="15" spans="2:4" ht="73.5" customHeight="1" x14ac:dyDescent="0.25">
      <c r="B15" s="57" t="s">
        <v>38</v>
      </c>
      <c r="C15" s="53" t="s">
        <v>39</v>
      </c>
      <c r="D15" s="55"/>
    </row>
    <row r="16" spans="2:4" s="36" customFormat="1" ht="13.8" thickBot="1" x14ac:dyDescent="0.3">
      <c r="B16" s="58"/>
      <c r="C16" s="58"/>
    </row>
    <row r="17" spans="2:5" s="36" customFormat="1" x14ac:dyDescent="0.25">
      <c r="B17" s="59" t="s">
        <v>40</v>
      </c>
    </row>
    <row r="18" spans="2:5" s="36" customFormat="1" ht="36" customHeight="1" thickBot="1" x14ac:dyDescent="0.3">
      <c r="B18" s="60"/>
      <c r="C18" s="58"/>
    </row>
    <row r="19" spans="2:5" s="36" customFormat="1" ht="12" customHeight="1" x14ac:dyDescent="0.25">
      <c r="B19" s="58"/>
      <c r="C19" s="58"/>
    </row>
    <row r="20" spans="2:5" s="36" customFormat="1" ht="12" customHeight="1" thickBot="1" x14ac:dyDescent="0.3">
      <c r="B20" s="58"/>
      <c r="C20" s="58"/>
    </row>
    <row r="21" spans="2:5" ht="98.25" customHeight="1" thickBot="1" x14ac:dyDescent="0.3">
      <c r="B21" s="61" t="s">
        <v>41</v>
      </c>
      <c r="C21" s="62" t="s">
        <v>42</v>
      </c>
      <c r="D21" s="63"/>
    </row>
    <row r="23" spans="2:5" ht="13.8" thickBot="1" x14ac:dyDescent="0.3">
      <c r="C23" s="64" t="s">
        <v>43</v>
      </c>
      <c r="D23" s="64" t="s">
        <v>40</v>
      </c>
    </row>
    <row r="24" spans="2:5" x14ac:dyDescent="0.25">
      <c r="B24" s="65" t="s">
        <v>44</v>
      </c>
      <c r="C24" s="66"/>
      <c r="D24" s="67"/>
    </row>
    <row r="25" spans="2:5" x14ac:dyDescent="0.25">
      <c r="B25" s="68" t="s">
        <v>45</v>
      </c>
      <c r="C25" s="69"/>
      <c r="D25" s="70"/>
    </row>
    <row r="26" spans="2:5" x14ac:dyDescent="0.25">
      <c r="B26" s="68" t="s">
        <v>46</v>
      </c>
      <c r="C26" s="71"/>
      <c r="D26" s="72"/>
    </row>
    <row r="27" spans="2:5" x14ac:dyDescent="0.25">
      <c r="B27" s="68" t="s">
        <v>47</v>
      </c>
      <c r="C27" s="71"/>
      <c r="D27" s="72"/>
    </row>
    <row r="28" spans="2:5" x14ac:dyDescent="0.25">
      <c r="B28" s="68" t="s">
        <v>48</v>
      </c>
      <c r="C28" s="71"/>
      <c r="D28" s="72"/>
      <c r="E28" s="40"/>
    </row>
    <row r="29" spans="2:5" x14ac:dyDescent="0.25">
      <c r="B29" s="73" t="s">
        <v>49</v>
      </c>
      <c r="C29" s="71"/>
      <c r="D29" s="72"/>
    </row>
    <row r="30" spans="2:5" x14ac:dyDescent="0.25">
      <c r="B30" s="68" t="s">
        <v>50</v>
      </c>
      <c r="C30" s="71"/>
      <c r="D30" s="72"/>
    </row>
    <row r="31" spans="2:5" x14ac:dyDescent="0.25">
      <c r="B31" s="68" t="s">
        <v>51</v>
      </c>
      <c r="C31" s="74"/>
      <c r="D31" s="75"/>
    </row>
    <row r="32" spans="2:5" x14ac:dyDescent="0.25">
      <c r="B32" s="68" t="s">
        <v>52</v>
      </c>
      <c r="C32" s="74"/>
      <c r="D32" s="75"/>
    </row>
    <row r="33" spans="2:5" x14ac:dyDescent="0.25">
      <c r="B33" s="68" t="s">
        <v>53</v>
      </c>
      <c r="C33" s="74"/>
      <c r="D33" s="75"/>
    </row>
    <row r="34" spans="2:5" x14ac:dyDescent="0.25">
      <c r="B34" s="68" t="s">
        <v>54</v>
      </c>
      <c r="C34" s="71"/>
      <c r="D34" s="72"/>
      <c r="E34" s="40"/>
    </row>
    <row r="35" spans="2:5" x14ac:dyDescent="0.25">
      <c r="B35" s="76" t="s">
        <v>55</v>
      </c>
      <c r="C35" s="71"/>
      <c r="D35" s="72"/>
    </row>
    <row r="36" spans="2:5" x14ac:dyDescent="0.25">
      <c r="B36" s="77" t="s">
        <v>56</v>
      </c>
      <c r="C36" s="78"/>
      <c r="D36" s="79"/>
    </row>
    <row r="37" spans="2:5" x14ac:dyDescent="0.25">
      <c r="B37" s="73" t="s">
        <v>57</v>
      </c>
      <c r="C37" s="74"/>
      <c r="D37" s="75"/>
    </row>
    <row r="38" spans="2:5" x14ac:dyDescent="0.25">
      <c r="B38" s="68" t="s">
        <v>58</v>
      </c>
      <c r="C38" s="71"/>
      <c r="D38" s="72"/>
    </row>
    <row r="39" spans="2:5" x14ac:dyDescent="0.25">
      <c r="B39" s="73" t="s">
        <v>59</v>
      </c>
      <c r="C39" s="71"/>
      <c r="D39" s="72"/>
    </row>
    <row r="40" spans="2:5" ht="13.8" thickBot="1" x14ac:dyDescent="0.3">
      <c r="B40" s="80" t="s">
        <v>60</v>
      </c>
      <c r="C40" s="81"/>
      <c r="D40" s="82"/>
    </row>
    <row r="42" spans="2:5" ht="13.8" thickBot="1" x14ac:dyDescent="0.3"/>
    <row r="43" spans="2:5" ht="66.75" customHeight="1" thickBot="1" x14ac:dyDescent="0.3">
      <c r="B43" s="61" t="s">
        <v>61</v>
      </c>
      <c r="C43" s="62" t="s">
        <v>62</v>
      </c>
      <c r="D43" s="63"/>
    </row>
    <row r="46" spans="2:5" ht="14.4" x14ac:dyDescent="0.3">
      <c r="B46" s="20" t="s">
        <v>21</v>
      </c>
    </row>
  </sheetData>
  <mergeCells count="7">
    <mergeCell ref="C43:D43"/>
    <mergeCell ref="B1:C1"/>
    <mergeCell ref="B2:C2"/>
    <mergeCell ref="C8:D8"/>
    <mergeCell ref="B12:D12"/>
    <mergeCell ref="C15:D15"/>
    <mergeCell ref="C21:D21"/>
  </mergeCells>
  <pageMargins left="0.39370078740157483" right="0.23622047244094491" top="0.74803149606299213" bottom="0.74803149606299213" header="0.31496062992125984" footer="0.31496062992125984"/>
  <pageSetup paperSize="9" scale="8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B1:N37"/>
  <sheetViews>
    <sheetView showGridLines="0" topLeftCell="A16" zoomScaleNormal="100" workbookViewId="0">
      <selection activeCell="G40" sqref="G40"/>
    </sheetView>
  </sheetViews>
  <sheetFormatPr defaultColWidth="9.109375" defaultRowHeight="13.2" x14ac:dyDescent="0.25"/>
  <cols>
    <col min="1" max="1" width="9.109375" style="40"/>
    <col min="2" max="2" width="39.6640625" style="40" customWidth="1"/>
    <col min="3" max="3" width="11.44140625" style="41" customWidth="1"/>
    <col min="4" max="4" width="12.44140625" style="84" customWidth="1"/>
    <col min="5" max="5" width="12.33203125" style="84" customWidth="1"/>
    <col min="6" max="6" width="11.33203125" style="84" customWidth="1"/>
    <col min="7" max="7" width="13" style="40" customWidth="1"/>
    <col min="8" max="8" width="11.109375" style="40" customWidth="1"/>
    <col min="9" max="9" width="13.44140625" style="40" customWidth="1"/>
    <col min="10" max="10" width="11.33203125" style="40" customWidth="1"/>
    <col min="11" max="11" width="13.88671875" style="40" customWidth="1"/>
    <col min="12" max="12" width="12.33203125" style="40" customWidth="1"/>
    <col min="13" max="13" width="11.33203125" style="40" customWidth="1"/>
    <col min="14" max="16384" width="9.109375" style="40"/>
  </cols>
  <sheetData>
    <row r="1" spans="2:13" s="38" customFormat="1" ht="13.8" x14ac:dyDescent="0.25">
      <c r="B1" s="83" t="s">
        <v>0</v>
      </c>
      <c r="C1" s="83"/>
      <c r="D1" s="83"/>
      <c r="E1" s="83"/>
      <c r="F1" s="83"/>
    </row>
    <row r="2" spans="2:13" s="38" customFormat="1" x14ac:dyDescent="0.25">
      <c r="B2" s="39" t="s">
        <v>63</v>
      </c>
      <c r="C2" s="39"/>
      <c r="D2" s="39"/>
      <c r="E2" s="39"/>
      <c r="F2" s="39"/>
    </row>
    <row r="3" spans="2:13" s="38" customFormat="1" x14ac:dyDescent="0.25">
      <c r="B3" s="23"/>
      <c r="C3" s="23"/>
      <c r="D3" s="23"/>
      <c r="E3" s="23"/>
      <c r="F3" s="23"/>
    </row>
    <row r="4" spans="2:13" s="38" customFormat="1" x14ac:dyDescent="0.25">
      <c r="B4" s="24" t="s">
        <v>2</v>
      </c>
      <c r="C4" s="25"/>
      <c r="D4" s="23"/>
      <c r="E4" s="25"/>
      <c r="F4" s="25"/>
    </row>
    <row r="5" spans="2:13" s="38" customFormat="1" x14ac:dyDescent="0.25">
      <c r="B5" s="24" t="s">
        <v>3</v>
      </c>
      <c r="C5" s="25"/>
      <c r="D5" s="23"/>
      <c r="E5" s="25"/>
      <c r="F5" s="25"/>
    </row>
    <row r="6" spans="2:13" s="38" customFormat="1" x14ac:dyDescent="0.25">
      <c r="B6" s="24" t="s">
        <v>4</v>
      </c>
      <c r="C6" s="26"/>
      <c r="D6" s="23"/>
      <c r="E6" s="26"/>
      <c r="F6" s="26"/>
    </row>
    <row r="7" spans="2:13" ht="13.8" thickBot="1" x14ac:dyDescent="0.3"/>
    <row r="8" spans="2:13" s="45" customFormat="1" ht="18" customHeight="1" thickBot="1" x14ac:dyDescent="0.3">
      <c r="B8" s="85" t="s">
        <v>35</v>
      </c>
      <c r="C8" s="86"/>
      <c r="D8" s="87"/>
      <c r="E8" s="88"/>
      <c r="F8" s="89"/>
      <c r="G8" s="89"/>
      <c r="H8" s="89"/>
      <c r="I8" s="89"/>
      <c r="J8" s="89"/>
      <c r="K8" s="89"/>
      <c r="L8" s="89"/>
      <c r="M8" s="90"/>
    </row>
    <row r="9" spans="2:13" s="45" customFormat="1" x14ac:dyDescent="0.25">
      <c r="B9" s="46"/>
      <c r="C9" s="46"/>
      <c r="D9" s="91"/>
      <c r="E9" s="92"/>
      <c r="F9" s="92"/>
    </row>
    <row r="10" spans="2:13" s="48" customFormat="1" ht="13.8" thickBot="1" x14ac:dyDescent="0.3">
      <c r="B10" s="47"/>
      <c r="D10" s="93"/>
    </row>
    <row r="11" spans="2:13" s="52" customFormat="1" ht="16.5" customHeight="1" x14ac:dyDescent="0.25">
      <c r="B11" s="94" t="s">
        <v>64</v>
      </c>
      <c r="C11" s="95"/>
      <c r="D11" s="95"/>
      <c r="E11" s="95"/>
      <c r="F11" s="95"/>
      <c r="G11" s="95"/>
      <c r="H11" s="95"/>
      <c r="I11" s="95"/>
      <c r="J11" s="95"/>
      <c r="K11" s="96"/>
      <c r="L11" s="97"/>
      <c r="M11" s="98"/>
    </row>
    <row r="12" spans="2:13" s="56" customFormat="1" ht="18.75" customHeight="1" x14ac:dyDescent="0.25">
      <c r="B12" s="99" t="s">
        <v>65</v>
      </c>
      <c r="C12" s="100"/>
      <c r="D12" s="101"/>
      <c r="E12" s="100"/>
      <c r="F12" s="100"/>
      <c r="G12" s="100"/>
      <c r="H12" s="100"/>
      <c r="I12" s="100"/>
      <c r="J12" s="100"/>
      <c r="K12" s="100"/>
      <c r="L12" s="100"/>
      <c r="M12" s="102"/>
    </row>
    <row r="13" spans="2:13" s="56" customFormat="1" ht="73.5" customHeight="1" x14ac:dyDescent="0.25">
      <c r="B13" s="103" t="s">
        <v>66</v>
      </c>
      <c r="C13" s="104"/>
      <c r="D13" s="104"/>
      <c r="E13" s="104"/>
      <c r="F13" s="104"/>
      <c r="G13" s="104"/>
      <c r="H13" s="104"/>
      <c r="I13" s="104"/>
      <c r="J13" s="104"/>
      <c r="K13" s="104"/>
      <c r="L13" s="104"/>
      <c r="M13" s="105"/>
    </row>
    <row r="14" spans="2:13" s="110" customFormat="1" ht="18.75" customHeight="1" thickBot="1" x14ac:dyDescent="0.3">
      <c r="B14" s="106" t="s">
        <v>67</v>
      </c>
      <c r="C14" s="107"/>
      <c r="D14" s="108"/>
      <c r="E14" s="107"/>
      <c r="F14" s="107"/>
      <c r="G14" s="107"/>
      <c r="H14" s="107"/>
      <c r="I14" s="107"/>
      <c r="J14" s="107"/>
      <c r="K14" s="107"/>
      <c r="L14" s="107"/>
      <c r="M14" s="109"/>
    </row>
    <row r="15" spans="2:13" s="112" customFormat="1" ht="20.25" customHeight="1" thickBot="1" x14ac:dyDescent="0.3">
      <c r="B15" s="111"/>
      <c r="C15" s="111"/>
      <c r="D15" s="93"/>
      <c r="E15" s="111"/>
      <c r="F15" s="111"/>
      <c r="G15" s="111"/>
    </row>
    <row r="16" spans="2:13" s="45" customFormat="1" ht="18.75" customHeight="1" thickBot="1" x14ac:dyDescent="0.3">
      <c r="B16" s="113"/>
      <c r="C16" s="113"/>
      <c r="D16" s="92"/>
      <c r="E16" s="114" t="s">
        <v>68</v>
      </c>
      <c r="F16" s="115"/>
      <c r="G16" s="115"/>
      <c r="H16" s="115"/>
      <c r="I16" s="115"/>
      <c r="J16" s="115"/>
      <c r="K16" s="115"/>
      <c r="L16" s="116"/>
    </row>
    <row r="17" spans="2:14" s="45" customFormat="1" ht="71.25" customHeight="1" x14ac:dyDescent="0.25">
      <c r="B17" s="117" t="s">
        <v>69</v>
      </c>
      <c r="C17" s="118" t="s">
        <v>70</v>
      </c>
      <c r="D17" s="119" t="s">
        <v>71</v>
      </c>
      <c r="E17" s="120" t="s">
        <v>72</v>
      </c>
      <c r="F17" s="121" t="s">
        <v>73</v>
      </c>
      <c r="G17" s="121" t="s">
        <v>74</v>
      </c>
      <c r="H17" s="121" t="s">
        <v>75</v>
      </c>
      <c r="I17" s="121" t="s">
        <v>76</v>
      </c>
      <c r="J17" s="121" t="s">
        <v>77</v>
      </c>
      <c r="K17" s="121" t="s">
        <v>78</v>
      </c>
      <c r="L17" s="122" t="s">
        <v>79</v>
      </c>
      <c r="M17" s="123" t="s">
        <v>80</v>
      </c>
    </row>
    <row r="18" spans="2:14" s="56" customFormat="1" ht="18.75" customHeight="1" x14ac:dyDescent="0.25">
      <c r="B18" s="77" t="s">
        <v>44</v>
      </c>
      <c r="C18" s="78"/>
      <c r="D18" s="124"/>
      <c r="E18" s="78"/>
      <c r="F18" s="78"/>
      <c r="G18" s="78"/>
      <c r="H18" s="78"/>
      <c r="I18" s="78"/>
      <c r="J18" s="78"/>
      <c r="K18" s="78"/>
      <c r="L18" s="79"/>
      <c r="M18" s="125"/>
    </row>
    <row r="19" spans="2:14" s="45" customFormat="1" ht="18" customHeight="1" x14ac:dyDescent="0.25">
      <c r="B19" s="68" t="s">
        <v>45</v>
      </c>
      <c r="C19" s="126" t="s">
        <v>81</v>
      </c>
      <c r="D19" s="127">
        <v>3595</v>
      </c>
      <c r="E19" s="128">
        <f>($D19/100)*25</f>
        <v>898.75000000000011</v>
      </c>
      <c r="F19" s="129"/>
      <c r="G19" s="130">
        <f>($D19/100)*50</f>
        <v>1797.5000000000002</v>
      </c>
      <c r="H19" s="131"/>
      <c r="I19" s="130">
        <f>($D19/100)*75</f>
        <v>2696.25</v>
      </c>
      <c r="J19" s="131"/>
      <c r="K19" s="130">
        <f>($D19/100)*100</f>
        <v>3595.0000000000005</v>
      </c>
      <c r="L19" s="132"/>
      <c r="M19" s="133"/>
    </row>
    <row r="20" spans="2:14" s="45" customFormat="1" ht="18" customHeight="1" x14ac:dyDescent="0.25">
      <c r="B20" s="68" t="s">
        <v>46</v>
      </c>
      <c r="C20" s="126" t="s">
        <v>81</v>
      </c>
      <c r="D20" s="127">
        <v>823248</v>
      </c>
      <c r="E20" s="128">
        <f t="shared" ref="E20:E34" si="0">($D20/100)*25</f>
        <v>205812</v>
      </c>
      <c r="F20" s="131"/>
      <c r="G20" s="130">
        <f t="shared" ref="G20:G34" si="1">($D20/100)*50</f>
        <v>411624</v>
      </c>
      <c r="H20" s="131"/>
      <c r="I20" s="130">
        <f t="shared" ref="I20:I34" si="2">($D20/100)*75</f>
        <v>617436</v>
      </c>
      <c r="J20" s="131"/>
      <c r="K20" s="130">
        <f t="shared" ref="K20:K34" si="3">($D20/100)*100</f>
        <v>823248</v>
      </c>
      <c r="L20" s="132"/>
      <c r="M20" s="133"/>
    </row>
    <row r="21" spans="2:14" s="45" customFormat="1" ht="18" customHeight="1" x14ac:dyDescent="0.25">
      <c r="B21" s="68" t="s">
        <v>47</v>
      </c>
      <c r="C21" s="126" t="s">
        <v>82</v>
      </c>
      <c r="D21" s="127">
        <v>6510</v>
      </c>
      <c r="E21" s="128">
        <f t="shared" si="0"/>
        <v>1627.4999999999998</v>
      </c>
      <c r="F21" s="131"/>
      <c r="G21" s="130">
        <f t="shared" si="1"/>
        <v>3254.9999999999995</v>
      </c>
      <c r="H21" s="131"/>
      <c r="I21" s="130">
        <f t="shared" si="2"/>
        <v>4882.5</v>
      </c>
      <c r="J21" s="131"/>
      <c r="K21" s="130">
        <f t="shared" si="3"/>
        <v>6509.9999999999991</v>
      </c>
      <c r="L21" s="132"/>
      <c r="M21" s="133"/>
    </row>
    <row r="22" spans="2:14" s="45" customFormat="1" ht="18" customHeight="1" x14ac:dyDescent="0.25">
      <c r="B22" s="68" t="s">
        <v>48</v>
      </c>
      <c r="C22" s="126" t="s">
        <v>82</v>
      </c>
      <c r="D22" s="127">
        <v>83396</v>
      </c>
      <c r="E22" s="128">
        <f t="shared" si="0"/>
        <v>20849</v>
      </c>
      <c r="F22" s="131"/>
      <c r="G22" s="130">
        <f t="shared" si="1"/>
        <v>41698</v>
      </c>
      <c r="H22" s="131"/>
      <c r="I22" s="130">
        <f t="shared" si="2"/>
        <v>62547</v>
      </c>
      <c r="J22" s="131"/>
      <c r="K22" s="130">
        <f t="shared" si="3"/>
        <v>83396</v>
      </c>
      <c r="L22" s="132"/>
      <c r="M22" s="134"/>
      <c r="N22" s="135"/>
    </row>
    <row r="23" spans="2:14" s="45" customFormat="1" ht="18" customHeight="1" x14ac:dyDescent="0.25">
      <c r="B23" s="73" t="s">
        <v>49</v>
      </c>
      <c r="C23" s="136" t="s">
        <v>83</v>
      </c>
      <c r="D23" s="137">
        <v>0</v>
      </c>
      <c r="E23" s="138">
        <f t="shared" si="0"/>
        <v>0</v>
      </c>
      <c r="F23" s="131"/>
      <c r="G23" s="139">
        <f t="shared" si="1"/>
        <v>0</v>
      </c>
      <c r="H23" s="131"/>
      <c r="I23" s="139">
        <f t="shared" si="2"/>
        <v>0</v>
      </c>
      <c r="J23" s="131"/>
      <c r="K23" s="139">
        <f t="shared" si="3"/>
        <v>0</v>
      </c>
      <c r="L23" s="132"/>
      <c r="M23" s="133"/>
    </row>
    <row r="24" spans="2:14" s="45" customFormat="1" ht="18" customHeight="1" x14ac:dyDescent="0.25">
      <c r="B24" s="68" t="s">
        <v>50</v>
      </c>
      <c r="C24" s="126" t="s">
        <v>81</v>
      </c>
      <c r="D24" s="127">
        <v>1565339</v>
      </c>
      <c r="E24" s="128">
        <f t="shared" si="0"/>
        <v>391334.75</v>
      </c>
      <c r="F24" s="131"/>
      <c r="G24" s="130">
        <f t="shared" si="1"/>
        <v>782669.5</v>
      </c>
      <c r="H24" s="131"/>
      <c r="I24" s="130">
        <f t="shared" si="2"/>
        <v>1174004.25</v>
      </c>
      <c r="J24" s="131"/>
      <c r="K24" s="130">
        <f t="shared" si="3"/>
        <v>1565339</v>
      </c>
      <c r="L24" s="132"/>
      <c r="M24" s="133"/>
    </row>
    <row r="25" spans="2:14" s="45" customFormat="1" ht="18" customHeight="1" x14ac:dyDescent="0.25">
      <c r="B25" s="68" t="s">
        <v>51</v>
      </c>
      <c r="C25" s="126" t="s">
        <v>81</v>
      </c>
      <c r="D25" s="127">
        <v>296509</v>
      </c>
      <c r="E25" s="128">
        <f t="shared" si="0"/>
        <v>74127.25</v>
      </c>
      <c r="F25" s="131"/>
      <c r="G25" s="130">
        <f t="shared" si="1"/>
        <v>148254.5</v>
      </c>
      <c r="H25" s="131"/>
      <c r="I25" s="130">
        <f t="shared" si="2"/>
        <v>222381.75</v>
      </c>
      <c r="J25" s="131"/>
      <c r="K25" s="130">
        <f t="shared" si="3"/>
        <v>296509</v>
      </c>
      <c r="L25" s="132"/>
      <c r="M25" s="133"/>
    </row>
    <row r="26" spans="2:14" s="135" customFormat="1" ht="18" customHeight="1" x14ac:dyDescent="0.25">
      <c r="B26" s="68" t="s">
        <v>52</v>
      </c>
      <c r="C26" s="126" t="s">
        <v>84</v>
      </c>
      <c r="D26" s="127">
        <v>343648</v>
      </c>
      <c r="E26" s="128">
        <f t="shared" si="0"/>
        <v>85912</v>
      </c>
      <c r="F26" s="131"/>
      <c r="G26" s="130">
        <f t="shared" si="1"/>
        <v>171824</v>
      </c>
      <c r="H26" s="131"/>
      <c r="I26" s="130">
        <f t="shared" si="2"/>
        <v>257736</v>
      </c>
      <c r="J26" s="131"/>
      <c r="K26" s="130">
        <f t="shared" si="3"/>
        <v>343648</v>
      </c>
      <c r="L26" s="132"/>
      <c r="M26" s="133"/>
    </row>
    <row r="27" spans="2:14" s="135" customFormat="1" ht="18" customHeight="1" x14ac:dyDescent="0.25">
      <c r="B27" s="68" t="s">
        <v>53</v>
      </c>
      <c r="C27" s="126" t="s">
        <v>84</v>
      </c>
      <c r="D27" s="127">
        <v>759201</v>
      </c>
      <c r="E27" s="128">
        <f t="shared" si="0"/>
        <v>189800.25</v>
      </c>
      <c r="F27" s="131"/>
      <c r="G27" s="130">
        <f t="shared" si="1"/>
        <v>379600.5</v>
      </c>
      <c r="H27" s="131"/>
      <c r="I27" s="130">
        <f t="shared" si="2"/>
        <v>569400.75</v>
      </c>
      <c r="J27" s="131"/>
      <c r="K27" s="130">
        <f t="shared" si="3"/>
        <v>759201</v>
      </c>
      <c r="L27" s="132"/>
      <c r="M27" s="133"/>
    </row>
    <row r="28" spans="2:14" s="135" customFormat="1" ht="18" customHeight="1" x14ac:dyDescent="0.25">
      <c r="B28" s="68" t="s">
        <v>54</v>
      </c>
      <c r="C28" s="126" t="s">
        <v>85</v>
      </c>
      <c r="D28" s="127">
        <v>2933106</v>
      </c>
      <c r="E28" s="128">
        <f t="shared" si="0"/>
        <v>733276.5</v>
      </c>
      <c r="F28" s="131"/>
      <c r="G28" s="130">
        <f t="shared" si="1"/>
        <v>1466553</v>
      </c>
      <c r="H28" s="131"/>
      <c r="I28" s="130">
        <f t="shared" si="2"/>
        <v>2199829.5</v>
      </c>
      <c r="J28" s="131"/>
      <c r="K28" s="130">
        <f t="shared" si="3"/>
        <v>2933106</v>
      </c>
      <c r="L28" s="140"/>
      <c r="M28" s="141"/>
    </row>
    <row r="29" spans="2:14" s="135" customFormat="1" ht="18" customHeight="1" x14ac:dyDescent="0.25">
      <c r="B29" s="76" t="s">
        <v>55</v>
      </c>
      <c r="C29" s="142" t="s">
        <v>86</v>
      </c>
      <c r="D29" s="127">
        <v>124713</v>
      </c>
      <c r="E29" s="128">
        <f t="shared" si="0"/>
        <v>31178.250000000004</v>
      </c>
      <c r="F29" s="131"/>
      <c r="G29" s="130">
        <f t="shared" si="1"/>
        <v>62356.500000000007</v>
      </c>
      <c r="H29" s="131"/>
      <c r="I29" s="130">
        <f t="shared" si="2"/>
        <v>93534.750000000015</v>
      </c>
      <c r="J29" s="131"/>
      <c r="K29" s="130">
        <f t="shared" si="3"/>
        <v>124713.00000000001</v>
      </c>
      <c r="L29" s="132"/>
      <c r="M29" s="143"/>
    </row>
    <row r="30" spans="2:14" s="56" customFormat="1" ht="18" customHeight="1" x14ac:dyDescent="0.25">
      <c r="B30" s="77" t="s">
        <v>56</v>
      </c>
      <c r="C30" s="78"/>
      <c r="D30" s="79"/>
      <c r="E30" s="144"/>
      <c r="F30" s="78"/>
      <c r="G30" s="145"/>
      <c r="H30" s="78"/>
      <c r="I30" s="145"/>
      <c r="J30" s="78"/>
      <c r="K30" s="145"/>
      <c r="L30" s="79"/>
      <c r="M30" s="125"/>
    </row>
    <row r="31" spans="2:14" ht="15.75" customHeight="1" x14ac:dyDescent="0.25">
      <c r="B31" s="73" t="s">
        <v>57</v>
      </c>
      <c r="C31" s="146" t="s">
        <v>87</v>
      </c>
      <c r="D31" s="137">
        <v>0</v>
      </c>
      <c r="E31" s="138">
        <f t="shared" si="0"/>
        <v>0</v>
      </c>
      <c r="F31" s="131"/>
      <c r="G31" s="139">
        <f t="shared" si="1"/>
        <v>0</v>
      </c>
      <c r="H31" s="131"/>
      <c r="I31" s="139">
        <f t="shared" si="2"/>
        <v>0</v>
      </c>
      <c r="J31" s="131"/>
      <c r="K31" s="139">
        <f t="shared" si="3"/>
        <v>0</v>
      </c>
      <c r="L31" s="132"/>
      <c r="M31" s="133"/>
    </row>
    <row r="32" spans="2:14" ht="15.75" customHeight="1" x14ac:dyDescent="0.25">
      <c r="B32" s="68" t="s">
        <v>58</v>
      </c>
      <c r="C32" s="142" t="s">
        <v>87</v>
      </c>
      <c r="D32" s="127">
        <v>931806</v>
      </c>
      <c r="E32" s="128">
        <f t="shared" si="0"/>
        <v>232951.5</v>
      </c>
      <c r="F32" s="131"/>
      <c r="G32" s="130">
        <f t="shared" si="1"/>
        <v>465903</v>
      </c>
      <c r="H32" s="131"/>
      <c r="I32" s="130">
        <f t="shared" si="2"/>
        <v>698854.5</v>
      </c>
      <c r="J32" s="131"/>
      <c r="K32" s="130">
        <f t="shared" si="3"/>
        <v>931806</v>
      </c>
      <c r="L32" s="132"/>
      <c r="M32" s="133"/>
    </row>
    <row r="33" spans="2:13" ht="15.75" customHeight="1" x14ac:dyDescent="0.25">
      <c r="B33" s="73" t="s">
        <v>59</v>
      </c>
      <c r="C33" s="146" t="s">
        <v>87</v>
      </c>
      <c r="D33" s="137">
        <v>0</v>
      </c>
      <c r="E33" s="138">
        <f t="shared" si="0"/>
        <v>0</v>
      </c>
      <c r="F33" s="131"/>
      <c r="G33" s="139">
        <f t="shared" si="1"/>
        <v>0</v>
      </c>
      <c r="H33" s="131"/>
      <c r="I33" s="139">
        <f t="shared" si="2"/>
        <v>0</v>
      </c>
      <c r="J33" s="131"/>
      <c r="K33" s="139">
        <f t="shared" si="3"/>
        <v>0</v>
      </c>
      <c r="L33" s="132"/>
      <c r="M33" s="133"/>
    </row>
    <row r="34" spans="2:13" ht="15.75" customHeight="1" thickBot="1" x14ac:dyDescent="0.3">
      <c r="B34" s="80" t="s">
        <v>60</v>
      </c>
      <c r="C34" s="147" t="s">
        <v>87</v>
      </c>
      <c r="D34" s="148">
        <v>0</v>
      </c>
      <c r="E34" s="138">
        <f t="shared" si="0"/>
        <v>0</v>
      </c>
      <c r="F34" s="149"/>
      <c r="G34" s="139">
        <f t="shared" si="1"/>
        <v>0</v>
      </c>
      <c r="H34" s="149"/>
      <c r="I34" s="139">
        <f t="shared" si="2"/>
        <v>0</v>
      </c>
      <c r="J34" s="149"/>
      <c r="K34" s="139">
        <f t="shared" si="3"/>
        <v>0</v>
      </c>
      <c r="L34" s="150"/>
      <c r="M34" s="133"/>
    </row>
    <row r="37" spans="2:13" ht="14.4" x14ac:dyDescent="0.3">
      <c r="B37" s="20" t="s">
        <v>21</v>
      </c>
    </row>
  </sheetData>
  <sheetProtection formatCells="0" formatColumns="0" formatRows="0"/>
  <mergeCells count="8">
    <mergeCell ref="B16:C16"/>
    <mergeCell ref="E16:L16"/>
    <mergeCell ref="B1:F1"/>
    <mergeCell ref="B2:F2"/>
    <mergeCell ref="B8:D8"/>
    <mergeCell ref="E8:M8"/>
    <mergeCell ref="B11:J11"/>
    <mergeCell ref="B13:M13"/>
  </mergeCells>
  <printOptions horizontalCentered="1"/>
  <pageMargins left="0.19" right="0.18" top="0.54" bottom="0.3" header="0.55118110236220474" footer="0.3"/>
  <pageSetup paperSize="9" scale="77"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B1:K37"/>
  <sheetViews>
    <sheetView showGridLines="0" topLeftCell="A10" zoomScaleNormal="100" workbookViewId="0">
      <selection activeCell="G38" sqref="G38"/>
    </sheetView>
  </sheetViews>
  <sheetFormatPr defaultColWidth="9.109375" defaultRowHeight="13.2" x14ac:dyDescent="0.25"/>
  <cols>
    <col min="1" max="1" width="9.109375" style="40"/>
    <col min="2" max="2" width="40.5546875" style="40" customWidth="1"/>
    <col min="3" max="3" width="12.33203125" style="41" customWidth="1"/>
    <col min="4" max="4" width="12.6640625" style="84" customWidth="1"/>
    <col min="5" max="5" width="14.33203125" style="84" customWidth="1"/>
    <col min="6" max="6" width="14" style="84" customWidth="1"/>
    <col min="7" max="8" width="17.44140625" style="40" customWidth="1"/>
    <col min="9" max="9" width="12.5546875" style="40" customWidth="1"/>
    <col min="10" max="10" width="14.44140625" style="40" customWidth="1"/>
    <col min="11" max="11" width="11" style="40" customWidth="1"/>
    <col min="12" max="16384" width="9.109375" style="40"/>
  </cols>
  <sheetData>
    <row r="1" spans="2:10" s="38" customFormat="1" ht="13.8" x14ac:dyDescent="0.25">
      <c r="B1" s="151" t="s">
        <v>0</v>
      </c>
      <c r="C1" s="25"/>
      <c r="D1" s="25"/>
      <c r="E1" s="25"/>
      <c r="F1" s="25"/>
    </row>
    <row r="2" spans="2:10" s="38" customFormat="1" x14ac:dyDescent="0.25">
      <c r="B2" s="25" t="s">
        <v>88</v>
      </c>
      <c r="C2" s="25"/>
      <c r="D2" s="25"/>
      <c r="E2" s="25"/>
      <c r="F2" s="25"/>
    </row>
    <row r="3" spans="2:10" s="38" customFormat="1" x14ac:dyDescent="0.25">
      <c r="B3" s="23"/>
      <c r="C3" s="23"/>
      <c r="D3" s="23"/>
      <c r="E3" s="23"/>
      <c r="F3" s="23"/>
    </row>
    <row r="4" spans="2:10" s="38" customFormat="1" x14ac:dyDescent="0.25">
      <c r="B4" s="24" t="s">
        <v>2</v>
      </c>
      <c r="C4" s="25"/>
      <c r="D4" s="25"/>
      <c r="E4" s="25"/>
      <c r="F4" s="25"/>
    </row>
    <row r="5" spans="2:10" s="38" customFormat="1" x14ac:dyDescent="0.25">
      <c r="B5" s="24" t="s">
        <v>3</v>
      </c>
      <c r="C5" s="25"/>
      <c r="D5" s="25"/>
      <c r="E5" s="25"/>
      <c r="F5" s="25"/>
    </row>
    <row r="6" spans="2:10" s="38" customFormat="1" x14ac:dyDescent="0.25">
      <c r="B6" s="24" t="s">
        <v>4</v>
      </c>
      <c r="C6" s="26"/>
      <c r="D6" s="26"/>
      <c r="E6" s="26"/>
      <c r="F6" s="26"/>
    </row>
    <row r="7" spans="2:10" ht="13.8" thickBot="1" x14ac:dyDescent="0.3"/>
    <row r="8" spans="2:10" s="45" customFormat="1" ht="17.25" customHeight="1" thickBot="1" x14ac:dyDescent="0.3">
      <c r="B8" s="85" t="s">
        <v>35</v>
      </c>
      <c r="C8" s="87"/>
      <c r="D8" s="152"/>
      <c r="E8" s="153"/>
      <c r="F8" s="153"/>
      <c r="G8" s="153"/>
      <c r="H8" s="153"/>
      <c r="I8" s="153"/>
      <c r="J8" s="154"/>
    </row>
    <row r="9" spans="2:10" s="45" customFormat="1" ht="13.8" thickBot="1" x14ac:dyDescent="0.3">
      <c r="B9" s="46"/>
      <c r="C9" s="46"/>
      <c r="D9" s="91"/>
      <c r="E9" s="91"/>
      <c r="F9" s="92"/>
    </row>
    <row r="10" spans="2:10" ht="13.5" customHeight="1" x14ac:dyDescent="0.25">
      <c r="B10" s="94" t="s">
        <v>89</v>
      </c>
      <c r="C10" s="95"/>
      <c r="D10" s="95"/>
      <c r="E10" s="95"/>
      <c r="F10" s="95"/>
      <c r="G10" s="95"/>
      <c r="H10" s="95"/>
      <c r="I10" s="95"/>
      <c r="J10" s="155"/>
    </row>
    <row r="11" spans="2:10" ht="18" customHeight="1" x14ac:dyDescent="0.25">
      <c r="B11" s="156" t="s">
        <v>90</v>
      </c>
      <c r="C11" s="157"/>
      <c r="D11" s="157"/>
      <c r="E11" s="157"/>
      <c r="F11" s="157"/>
      <c r="G11" s="157"/>
      <c r="H11" s="157"/>
      <c r="I11" s="157"/>
      <c r="J11" s="158"/>
    </row>
    <row r="12" spans="2:10" ht="18" customHeight="1" x14ac:dyDescent="0.25">
      <c r="B12" s="159" t="s">
        <v>91</v>
      </c>
      <c r="C12" s="160"/>
      <c r="D12" s="160"/>
      <c r="E12" s="160"/>
      <c r="F12" s="160"/>
      <c r="G12" s="160"/>
      <c r="H12" s="160"/>
      <c r="I12" s="160"/>
      <c r="J12" s="161"/>
    </row>
    <row r="13" spans="2:10" ht="18" customHeight="1" x14ac:dyDescent="0.25">
      <c r="B13" s="162" t="s">
        <v>92</v>
      </c>
      <c r="C13" s="163"/>
      <c r="D13" s="163"/>
      <c r="E13" s="163"/>
      <c r="F13" s="163"/>
      <c r="G13" s="163"/>
      <c r="H13" s="163"/>
      <c r="I13" s="163"/>
      <c r="J13" s="164"/>
    </row>
    <row r="14" spans="2:10" s="168" customFormat="1" ht="21.75" customHeight="1" thickBot="1" x14ac:dyDescent="0.3">
      <c r="B14" s="165" t="s">
        <v>93</v>
      </c>
      <c r="C14" s="166"/>
      <c r="D14" s="166"/>
      <c r="E14" s="166"/>
      <c r="F14" s="166"/>
      <c r="G14" s="166"/>
      <c r="H14" s="166"/>
      <c r="I14" s="166"/>
      <c r="J14" s="167"/>
    </row>
    <row r="15" spans="2:10" s="168" customFormat="1" ht="22.5" customHeight="1" thickBot="1" x14ac:dyDescent="0.3"/>
    <row r="16" spans="2:10" ht="56.25" customHeight="1" x14ac:dyDescent="0.25">
      <c r="B16" s="169" t="s">
        <v>69</v>
      </c>
      <c r="C16" s="118" t="s">
        <v>94</v>
      </c>
      <c r="D16" s="118" t="s">
        <v>80</v>
      </c>
      <c r="E16" s="118" t="s">
        <v>95</v>
      </c>
      <c r="F16" s="170" t="s">
        <v>96</v>
      </c>
      <c r="G16" s="118" t="s">
        <v>97</v>
      </c>
      <c r="H16" s="118" t="s">
        <v>98</v>
      </c>
      <c r="I16" s="118" t="s">
        <v>99</v>
      </c>
      <c r="J16" s="119" t="s">
        <v>100</v>
      </c>
    </row>
    <row r="17" spans="2:11" s="56" customFormat="1" ht="18.75" customHeight="1" x14ac:dyDescent="0.25">
      <c r="B17" s="77" t="s">
        <v>44</v>
      </c>
      <c r="C17" s="78"/>
      <c r="D17" s="78"/>
      <c r="E17" s="78"/>
      <c r="F17" s="78"/>
      <c r="G17" s="78"/>
      <c r="H17" s="78"/>
      <c r="I17" s="78"/>
      <c r="J17" s="79"/>
    </row>
    <row r="18" spans="2:11" ht="15" customHeight="1" x14ac:dyDescent="0.25">
      <c r="B18" s="68" t="s">
        <v>45</v>
      </c>
      <c r="C18" s="126" t="s">
        <v>81</v>
      </c>
      <c r="D18" s="171"/>
      <c r="E18" s="171"/>
      <c r="F18" s="171"/>
      <c r="G18" s="171"/>
      <c r="H18" s="171"/>
      <c r="I18" s="171"/>
      <c r="J18" s="172"/>
    </row>
    <row r="19" spans="2:11" ht="15" customHeight="1" x14ac:dyDescent="0.25">
      <c r="B19" s="68" t="s">
        <v>46</v>
      </c>
      <c r="C19" s="126" t="s">
        <v>81</v>
      </c>
      <c r="D19" s="171"/>
      <c r="E19" s="171"/>
      <c r="F19" s="171"/>
      <c r="G19" s="171"/>
      <c r="H19" s="171"/>
      <c r="I19" s="171"/>
      <c r="J19" s="173"/>
    </row>
    <row r="20" spans="2:11" ht="15" customHeight="1" x14ac:dyDescent="0.25">
      <c r="B20" s="68" t="s">
        <v>47</v>
      </c>
      <c r="C20" s="126" t="s">
        <v>82</v>
      </c>
      <c r="D20" s="171"/>
      <c r="E20" s="171"/>
      <c r="F20" s="171"/>
      <c r="G20" s="171"/>
      <c r="H20" s="171"/>
      <c r="I20" s="171"/>
      <c r="J20" s="173"/>
    </row>
    <row r="21" spans="2:11" s="45" customFormat="1" ht="15" customHeight="1" x14ac:dyDescent="0.25">
      <c r="B21" s="68" t="s">
        <v>48</v>
      </c>
      <c r="C21" s="126" t="s">
        <v>82</v>
      </c>
      <c r="D21" s="174"/>
      <c r="E21" s="174"/>
      <c r="F21" s="174"/>
      <c r="G21" s="171"/>
      <c r="H21" s="171"/>
      <c r="I21" s="171"/>
      <c r="J21" s="173"/>
      <c r="K21" s="135"/>
    </row>
    <row r="22" spans="2:11" ht="15" customHeight="1" x14ac:dyDescent="0.25">
      <c r="B22" s="73" t="s">
        <v>49</v>
      </c>
      <c r="C22" s="136" t="s">
        <v>83</v>
      </c>
      <c r="D22" s="171"/>
      <c r="E22" s="171"/>
      <c r="F22" s="171"/>
      <c r="G22" s="171"/>
      <c r="H22" s="171"/>
      <c r="I22" s="171"/>
      <c r="J22" s="173"/>
    </row>
    <row r="23" spans="2:11" ht="15" customHeight="1" x14ac:dyDescent="0.25">
      <c r="B23" s="68" t="s">
        <v>50</v>
      </c>
      <c r="C23" s="126" t="s">
        <v>81</v>
      </c>
      <c r="D23" s="171"/>
      <c r="E23" s="171"/>
      <c r="F23" s="171"/>
      <c r="G23" s="171"/>
      <c r="H23" s="171"/>
      <c r="I23" s="171"/>
      <c r="J23" s="173"/>
    </row>
    <row r="24" spans="2:11" ht="15" customHeight="1" x14ac:dyDescent="0.25">
      <c r="B24" s="68" t="s">
        <v>51</v>
      </c>
      <c r="C24" s="126" t="s">
        <v>81</v>
      </c>
      <c r="D24" s="171"/>
      <c r="E24" s="171"/>
      <c r="F24" s="171"/>
      <c r="G24" s="171"/>
      <c r="H24" s="171"/>
      <c r="I24" s="171"/>
      <c r="J24" s="173"/>
    </row>
    <row r="25" spans="2:11" ht="15" customHeight="1" x14ac:dyDescent="0.25">
      <c r="B25" s="68" t="s">
        <v>52</v>
      </c>
      <c r="C25" s="126" t="s">
        <v>84</v>
      </c>
      <c r="D25" s="171"/>
      <c r="E25" s="171"/>
      <c r="F25" s="171"/>
      <c r="G25" s="171"/>
      <c r="H25" s="171"/>
      <c r="I25" s="171"/>
      <c r="J25" s="173"/>
    </row>
    <row r="26" spans="2:11" ht="15" customHeight="1" x14ac:dyDescent="0.25">
      <c r="B26" s="68" t="s">
        <v>53</v>
      </c>
      <c r="C26" s="126" t="s">
        <v>84</v>
      </c>
      <c r="D26" s="171"/>
      <c r="E26" s="171"/>
      <c r="F26" s="171"/>
      <c r="G26" s="171"/>
      <c r="H26" s="171"/>
      <c r="I26" s="171"/>
      <c r="J26" s="173"/>
    </row>
    <row r="27" spans="2:11" s="135" customFormat="1" ht="15" customHeight="1" x14ac:dyDescent="0.25">
      <c r="B27" s="68" t="s">
        <v>54</v>
      </c>
      <c r="C27" s="126" t="s">
        <v>101</v>
      </c>
      <c r="D27" s="175"/>
      <c r="E27" s="175"/>
      <c r="F27" s="175"/>
      <c r="G27" s="171"/>
      <c r="H27" s="171"/>
      <c r="I27" s="171"/>
      <c r="J27" s="173"/>
    </row>
    <row r="28" spans="2:11" s="135" customFormat="1" ht="15" customHeight="1" x14ac:dyDescent="0.25">
      <c r="B28" s="76" t="s">
        <v>55</v>
      </c>
      <c r="C28" s="142" t="s">
        <v>102</v>
      </c>
      <c r="D28" s="175"/>
      <c r="E28" s="175"/>
      <c r="F28" s="175"/>
      <c r="G28" s="171"/>
      <c r="H28" s="171"/>
      <c r="I28" s="171"/>
      <c r="J28" s="173"/>
    </row>
    <row r="29" spans="2:11" s="56" customFormat="1" ht="18.75" customHeight="1" x14ac:dyDescent="0.25">
      <c r="B29" s="77" t="s">
        <v>56</v>
      </c>
      <c r="C29" s="78"/>
      <c r="D29" s="78"/>
      <c r="E29" s="78"/>
      <c r="F29" s="78"/>
      <c r="G29" s="78"/>
      <c r="H29" s="78"/>
      <c r="I29" s="78"/>
      <c r="J29" s="79"/>
    </row>
    <row r="30" spans="2:11" ht="15" customHeight="1" x14ac:dyDescent="0.25">
      <c r="B30" s="73" t="s">
        <v>57</v>
      </c>
      <c r="C30" s="146" t="s">
        <v>87</v>
      </c>
      <c r="D30" s="171"/>
      <c r="E30" s="171"/>
      <c r="F30" s="171"/>
      <c r="G30" s="171"/>
      <c r="H30" s="171"/>
      <c r="I30" s="171"/>
      <c r="J30" s="173"/>
    </row>
    <row r="31" spans="2:11" ht="15" customHeight="1" x14ac:dyDescent="0.25">
      <c r="B31" s="68" t="s">
        <v>58</v>
      </c>
      <c r="C31" s="142" t="s">
        <v>87</v>
      </c>
      <c r="D31" s="171"/>
      <c r="E31" s="171"/>
      <c r="F31" s="171"/>
      <c r="G31" s="171"/>
      <c r="H31" s="171"/>
      <c r="I31" s="171"/>
      <c r="J31" s="173"/>
    </row>
    <row r="32" spans="2:11" x14ac:dyDescent="0.25">
      <c r="B32" s="73" t="s">
        <v>59</v>
      </c>
      <c r="C32" s="146" t="s">
        <v>87</v>
      </c>
      <c r="D32" s="171"/>
      <c r="E32" s="171"/>
      <c r="F32" s="171"/>
      <c r="G32" s="171"/>
      <c r="H32" s="171"/>
      <c r="I32" s="171"/>
      <c r="J32" s="173"/>
    </row>
    <row r="33" spans="2:10" ht="13.8" thickBot="1" x14ac:dyDescent="0.3">
      <c r="B33" s="80" t="s">
        <v>60</v>
      </c>
      <c r="C33" s="147" t="s">
        <v>87</v>
      </c>
      <c r="D33" s="176"/>
      <c r="E33" s="176"/>
      <c r="F33" s="176"/>
      <c r="G33" s="176"/>
      <c r="H33" s="176"/>
      <c r="I33" s="176"/>
      <c r="J33" s="177"/>
    </row>
    <row r="37" spans="2:10" ht="14.4" x14ac:dyDescent="0.3">
      <c r="B37" s="20" t="s">
        <v>21</v>
      </c>
    </row>
  </sheetData>
  <sheetProtection formatCells="0" formatColumns="0" formatRows="0"/>
  <mergeCells count="4">
    <mergeCell ref="B8:C8"/>
    <mergeCell ref="D8:J8"/>
    <mergeCell ref="B10:J10"/>
    <mergeCell ref="B11:J11"/>
  </mergeCells>
  <printOptions horizontalCentered="1"/>
  <pageMargins left="0.38" right="0.32" top="0.52" bottom="0.55118110236220474" header="0.55118110236220474" footer="0.51181102362204722"/>
  <pageSetup paperSize="9" scale="88"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B1:O35"/>
  <sheetViews>
    <sheetView showGridLines="0" zoomScaleNormal="100" workbookViewId="0">
      <selection activeCell="D29" activeCellId="2" sqref="D19:N19 D27:N27 D29:N30"/>
    </sheetView>
  </sheetViews>
  <sheetFormatPr defaultColWidth="9.109375" defaultRowHeight="13.2" x14ac:dyDescent="0.25"/>
  <cols>
    <col min="1" max="1" width="9.109375" style="40"/>
    <col min="2" max="2" width="40.5546875" style="40" customWidth="1"/>
    <col min="3" max="3" width="12.33203125" style="41" customWidth="1"/>
    <col min="4" max="4" width="10.88671875" style="84" customWidth="1"/>
    <col min="5" max="5" width="14.33203125" style="84" customWidth="1"/>
    <col min="6" max="6" width="12.6640625" style="84" customWidth="1"/>
    <col min="7" max="7" width="13.109375" style="84" customWidth="1"/>
    <col min="8" max="8" width="12.88671875" style="84" customWidth="1"/>
    <col min="9" max="9" width="14.88671875" style="40" customWidth="1"/>
    <col min="10" max="10" width="13" style="40" customWidth="1"/>
    <col min="11" max="11" width="12.5546875" style="40" customWidth="1"/>
    <col min="12" max="13" width="13.44140625" style="40" customWidth="1"/>
    <col min="14" max="14" width="16" style="40" customWidth="1"/>
    <col min="15" max="15" width="10" style="40" customWidth="1"/>
    <col min="16" max="16" width="11" style="40" customWidth="1"/>
    <col min="17" max="16384" width="9.109375" style="40"/>
  </cols>
  <sheetData>
    <row r="1" spans="2:14" s="38" customFormat="1" ht="13.8" x14ac:dyDescent="0.25">
      <c r="B1" s="151" t="s">
        <v>0</v>
      </c>
      <c r="C1" s="25"/>
      <c r="D1" s="25"/>
      <c r="E1" s="25"/>
      <c r="F1" s="25"/>
      <c r="G1" s="25"/>
      <c r="H1" s="25"/>
    </row>
    <row r="2" spans="2:14" s="38" customFormat="1" x14ac:dyDescent="0.25">
      <c r="B2" s="25" t="s">
        <v>103</v>
      </c>
      <c r="C2" s="25"/>
      <c r="D2" s="25"/>
      <c r="E2" s="25"/>
      <c r="F2" s="25"/>
      <c r="G2" s="25"/>
      <c r="H2" s="25"/>
    </row>
    <row r="3" spans="2:14" s="38" customFormat="1" x14ac:dyDescent="0.25">
      <c r="B3" s="23"/>
      <c r="C3" s="23"/>
      <c r="D3" s="23"/>
      <c r="E3" s="23"/>
      <c r="F3" s="23"/>
      <c r="G3" s="23"/>
      <c r="H3" s="23"/>
    </row>
    <row r="4" spans="2:14" s="38" customFormat="1" x14ac:dyDescent="0.25">
      <c r="B4" s="24" t="s">
        <v>2</v>
      </c>
      <c r="C4" s="25"/>
      <c r="D4" s="25"/>
      <c r="E4" s="25"/>
      <c r="F4" s="25"/>
      <c r="G4" s="25"/>
      <c r="H4" s="25"/>
    </row>
    <row r="5" spans="2:14" s="38" customFormat="1" x14ac:dyDescent="0.25">
      <c r="B5" s="24" t="s">
        <v>3</v>
      </c>
      <c r="C5" s="25"/>
      <c r="D5" s="25"/>
      <c r="E5" s="25"/>
      <c r="F5" s="25"/>
      <c r="G5" s="25"/>
      <c r="H5" s="25"/>
    </row>
    <row r="6" spans="2:14" s="38" customFormat="1" x14ac:dyDescent="0.25">
      <c r="B6" s="24" t="s">
        <v>4</v>
      </c>
      <c r="C6" s="26"/>
      <c r="D6" s="26"/>
      <c r="E6" s="26"/>
      <c r="F6" s="26"/>
      <c r="G6" s="26"/>
      <c r="H6" s="26"/>
    </row>
    <row r="7" spans="2:14" ht="13.8" thickBot="1" x14ac:dyDescent="0.3"/>
    <row r="8" spans="2:14" s="45" customFormat="1" ht="17.25" customHeight="1" thickBot="1" x14ac:dyDescent="0.3">
      <c r="B8" s="85" t="s">
        <v>35</v>
      </c>
      <c r="C8" s="87"/>
      <c r="D8" s="152"/>
      <c r="E8" s="153"/>
      <c r="F8" s="153"/>
      <c r="G8" s="153"/>
      <c r="H8" s="153"/>
      <c r="I8" s="153"/>
      <c r="J8" s="153"/>
      <c r="K8" s="153"/>
      <c r="L8" s="153"/>
      <c r="M8" s="153"/>
      <c r="N8" s="154"/>
    </row>
    <row r="9" spans="2:14" s="45" customFormat="1" ht="13.8" thickBot="1" x14ac:dyDescent="0.3">
      <c r="B9" s="46"/>
      <c r="C9" s="46"/>
      <c r="D9" s="91"/>
      <c r="E9" s="91"/>
      <c r="F9" s="91"/>
      <c r="G9" s="92"/>
      <c r="H9" s="92"/>
    </row>
    <row r="10" spans="2:14" ht="21" customHeight="1" x14ac:dyDescent="0.25">
      <c r="B10" s="94" t="s">
        <v>89</v>
      </c>
      <c r="C10" s="95"/>
      <c r="D10" s="95"/>
      <c r="E10" s="178"/>
      <c r="F10" s="178"/>
      <c r="G10" s="178"/>
      <c r="H10" s="178"/>
      <c r="I10" s="178"/>
      <c r="J10" s="178"/>
      <c r="K10" s="178"/>
      <c r="L10" s="178"/>
      <c r="M10" s="178"/>
      <c r="N10" s="179"/>
    </row>
    <row r="11" spans="2:14" ht="21" customHeight="1" thickBot="1" x14ac:dyDescent="0.3">
      <c r="B11" s="180" t="s">
        <v>90</v>
      </c>
      <c r="C11" s="181"/>
      <c r="D11" s="181"/>
      <c r="E11" s="181"/>
      <c r="F11" s="181"/>
      <c r="G11" s="181"/>
      <c r="H11" s="181"/>
      <c r="I11" s="181"/>
      <c r="J11" s="181"/>
      <c r="K11" s="181"/>
      <c r="L11" s="181"/>
      <c r="M11" s="181"/>
      <c r="N11" s="182"/>
    </row>
    <row r="12" spans="2:14" s="168" customFormat="1" ht="22.5" customHeight="1" thickBot="1" x14ac:dyDescent="0.3"/>
    <row r="13" spans="2:14" ht="56.25" customHeight="1" x14ac:dyDescent="0.25">
      <c r="B13" s="169" t="s">
        <v>69</v>
      </c>
      <c r="C13" s="118" t="s">
        <v>94</v>
      </c>
      <c r="D13" s="118" t="s">
        <v>80</v>
      </c>
      <c r="E13" s="118" t="s">
        <v>104</v>
      </c>
      <c r="F13" s="118" t="s">
        <v>105</v>
      </c>
      <c r="G13" s="118" t="s">
        <v>106</v>
      </c>
      <c r="H13" s="118" t="s">
        <v>107</v>
      </c>
      <c r="I13" s="118" t="s">
        <v>108</v>
      </c>
      <c r="J13" s="118" t="s">
        <v>109</v>
      </c>
      <c r="K13" s="118" t="s">
        <v>110</v>
      </c>
      <c r="L13" s="118" t="s">
        <v>111</v>
      </c>
      <c r="M13" s="118" t="s">
        <v>112</v>
      </c>
      <c r="N13" s="119" t="s">
        <v>113</v>
      </c>
    </row>
    <row r="14" spans="2:14" s="56" customFormat="1" ht="18.75" customHeight="1" x14ac:dyDescent="0.25">
      <c r="B14" s="77" t="s">
        <v>44</v>
      </c>
      <c r="C14" s="78"/>
      <c r="D14" s="78"/>
      <c r="E14" s="78"/>
      <c r="F14" s="78"/>
      <c r="G14" s="78"/>
      <c r="H14" s="78"/>
      <c r="I14" s="78"/>
      <c r="J14" s="183"/>
      <c r="K14" s="183"/>
      <c r="L14" s="183"/>
      <c r="M14" s="183"/>
      <c r="N14" s="79"/>
    </row>
    <row r="15" spans="2:14" ht="15.75" customHeight="1" x14ac:dyDescent="0.25">
      <c r="B15" s="68" t="s">
        <v>45</v>
      </c>
      <c r="C15" s="126" t="s">
        <v>81</v>
      </c>
      <c r="D15" s="171"/>
      <c r="E15" s="171"/>
      <c r="F15" s="171"/>
      <c r="G15" s="171"/>
      <c r="H15" s="171"/>
      <c r="I15" s="171"/>
      <c r="J15" s="171"/>
      <c r="K15" s="171"/>
      <c r="L15" s="171"/>
      <c r="M15" s="171"/>
      <c r="N15" s="184"/>
    </row>
    <row r="16" spans="2:14" ht="15.75" customHeight="1" x14ac:dyDescent="0.25">
      <c r="B16" s="68" t="s">
        <v>46</v>
      </c>
      <c r="C16" s="126" t="s">
        <v>81</v>
      </c>
      <c r="D16" s="171"/>
      <c r="E16" s="171"/>
      <c r="F16" s="171"/>
      <c r="G16" s="171"/>
      <c r="H16" s="171"/>
      <c r="I16" s="171"/>
      <c r="J16" s="171"/>
      <c r="K16" s="171"/>
      <c r="L16" s="171"/>
      <c r="M16" s="171"/>
      <c r="N16" s="184"/>
    </row>
    <row r="17" spans="2:15" ht="15.75" customHeight="1" x14ac:dyDescent="0.25">
      <c r="B17" s="68" t="s">
        <v>47</v>
      </c>
      <c r="C17" s="126" t="s">
        <v>82</v>
      </c>
      <c r="D17" s="171"/>
      <c r="E17" s="171"/>
      <c r="F17" s="171"/>
      <c r="G17" s="171"/>
      <c r="H17" s="171"/>
      <c r="I17" s="171"/>
      <c r="J17" s="171"/>
      <c r="K17" s="171"/>
      <c r="L17" s="171"/>
      <c r="M17" s="171"/>
      <c r="N17" s="184"/>
    </row>
    <row r="18" spans="2:15" s="45" customFormat="1" ht="15.75" customHeight="1" x14ac:dyDescent="0.25">
      <c r="B18" s="68" t="s">
        <v>48</v>
      </c>
      <c r="C18" s="126" t="s">
        <v>82</v>
      </c>
      <c r="D18" s="174"/>
      <c r="E18" s="174"/>
      <c r="F18" s="171"/>
      <c r="G18" s="171"/>
      <c r="H18" s="171"/>
      <c r="I18" s="171"/>
      <c r="J18" s="171"/>
      <c r="K18" s="171"/>
      <c r="L18" s="171"/>
      <c r="M18" s="171"/>
      <c r="N18" s="184"/>
      <c r="O18" s="135"/>
    </row>
    <row r="19" spans="2:15" ht="15.75" customHeight="1" x14ac:dyDescent="0.25">
      <c r="B19" s="73" t="s">
        <v>49</v>
      </c>
      <c r="C19" s="136" t="s">
        <v>83</v>
      </c>
      <c r="D19" s="171"/>
      <c r="E19" s="171"/>
      <c r="F19" s="171"/>
      <c r="G19" s="171"/>
      <c r="H19" s="171"/>
      <c r="I19" s="171"/>
      <c r="J19" s="171"/>
      <c r="K19" s="171"/>
      <c r="L19" s="171"/>
      <c r="M19" s="171"/>
      <c r="N19" s="184"/>
    </row>
    <row r="20" spans="2:15" ht="15.75" customHeight="1" x14ac:dyDescent="0.25">
      <c r="B20" s="68" t="s">
        <v>50</v>
      </c>
      <c r="C20" s="126" t="s">
        <v>81</v>
      </c>
      <c r="D20" s="171"/>
      <c r="E20" s="171"/>
      <c r="F20" s="171"/>
      <c r="G20" s="171"/>
      <c r="H20" s="171"/>
      <c r="I20" s="171"/>
      <c r="J20" s="171"/>
      <c r="K20" s="171"/>
      <c r="L20" s="171"/>
      <c r="M20" s="171"/>
      <c r="N20" s="184"/>
    </row>
    <row r="21" spans="2:15" ht="15.75" customHeight="1" x14ac:dyDescent="0.25">
      <c r="B21" s="68" t="s">
        <v>51</v>
      </c>
      <c r="C21" s="126" t="s">
        <v>81</v>
      </c>
      <c r="D21" s="171"/>
      <c r="E21" s="171"/>
      <c r="F21" s="171"/>
      <c r="G21" s="171"/>
      <c r="H21" s="171"/>
      <c r="I21" s="171"/>
      <c r="J21" s="171"/>
      <c r="K21" s="171"/>
      <c r="L21" s="171"/>
      <c r="M21" s="171"/>
      <c r="N21" s="184"/>
    </row>
    <row r="22" spans="2:15" ht="15.75" customHeight="1" x14ac:dyDescent="0.25">
      <c r="B22" s="68" t="s">
        <v>52</v>
      </c>
      <c r="C22" s="126" t="s">
        <v>84</v>
      </c>
      <c r="D22" s="171"/>
      <c r="E22" s="171"/>
      <c r="F22" s="171"/>
      <c r="G22" s="171"/>
      <c r="H22" s="171"/>
      <c r="I22" s="171"/>
      <c r="J22" s="171"/>
      <c r="K22" s="171"/>
      <c r="L22" s="171"/>
      <c r="M22" s="171"/>
      <c r="N22" s="184"/>
    </row>
    <row r="23" spans="2:15" ht="15.75" customHeight="1" x14ac:dyDescent="0.25">
      <c r="B23" s="68" t="s">
        <v>53</v>
      </c>
      <c r="C23" s="126" t="s">
        <v>84</v>
      </c>
      <c r="D23" s="171"/>
      <c r="E23" s="171"/>
      <c r="F23" s="171"/>
      <c r="G23" s="171"/>
      <c r="H23" s="171"/>
      <c r="I23" s="171"/>
      <c r="J23" s="171"/>
      <c r="K23" s="171"/>
      <c r="L23" s="171"/>
      <c r="M23" s="171"/>
      <c r="N23" s="184"/>
    </row>
    <row r="24" spans="2:15" s="135" customFormat="1" ht="15.75" customHeight="1" x14ac:dyDescent="0.25">
      <c r="B24" s="68" t="s">
        <v>54</v>
      </c>
      <c r="C24" s="126" t="s">
        <v>101</v>
      </c>
      <c r="D24" s="175"/>
      <c r="E24" s="175"/>
      <c r="F24" s="171"/>
      <c r="G24" s="171"/>
      <c r="H24" s="171"/>
      <c r="I24" s="171"/>
      <c r="J24" s="171"/>
      <c r="K24" s="171"/>
      <c r="L24" s="171"/>
      <c r="M24" s="171"/>
      <c r="N24" s="184"/>
    </row>
    <row r="25" spans="2:15" s="135" customFormat="1" ht="15.75" customHeight="1" x14ac:dyDescent="0.25">
      <c r="B25" s="76" t="s">
        <v>55</v>
      </c>
      <c r="C25" s="142" t="s">
        <v>102</v>
      </c>
      <c r="D25" s="175"/>
      <c r="E25" s="175"/>
      <c r="F25" s="171"/>
      <c r="G25" s="171"/>
      <c r="H25" s="171"/>
      <c r="I25" s="171"/>
      <c r="J25" s="171"/>
      <c r="K25" s="171"/>
      <c r="L25" s="171"/>
      <c r="M25" s="171"/>
      <c r="N25" s="184"/>
    </row>
    <row r="26" spans="2:15" s="56" customFormat="1" ht="15.75" customHeight="1" x14ac:dyDescent="0.25">
      <c r="B26" s="77" t="s">
        <v>56</v>
      </c>
      <c r="C26" s="78"/>
      <c r="D26" s="78"/>
      <c r="E26" s="78"/>
      <c r="F26" s="78"/>
      <c r="G26" s="78"/>
      <c r="H26" s="78"/>
      <c r="I26" s="78"/>
      <c r="J26" s="183"/>
      <c r="K26" s="183"/>
      <c r="L26" s="183"/>
      <c r="M26" s="183"/>
      <c r="N26" s="79"/>
    </row>
    <row r="27" spans="2:15" ht="15.75" customHeight="1" x14ac:dyDescent="0.25">
      <c r="B27" s="73" t="s">
        <v>57</v>
      </c>
      <c r="C27" s="146" t="s">
        <v>87</v>
      </c>
      <c r="D27" s="171"/>
      <c r="E27" s="171"/>
      <c r="F27" s="171"/>
      <c r="G27" s="171"/>
      <c r="H27" s="171"/>
      <c r="I27" s="171"/>
      <c r="J27" s="171"/>
      <c r="K27" s="171"/>
      <c r="L27" s="171"/>
      <c r="M27" s="171"/>
      <c r="N27" s="184"/>
    </row>
    <row r="28" spans="2:15" ht="15.75" customHeight="1" x14ac:dyDescent="0.25">
      <c r="B28" s="68" t="s">
        <v>58</v>
      </c>
      <c r="C28" s="142" t="s">
        <v>87</v>
      </c>
      <c r="D28" s="171"/>
      <c r="E28" s="171"/>
      <c r="F28" s="171"/>
      <c r="G28" s="171"/>
      <c r="H28" s="171"/>
      <c r="I28" s="171"/>
      <c r="J28" s="171"/>
      <c r="K28" s="171"/>
      <c r="L28" s="171"/>
      <c r="M28" s="171"/>
      <c r="N28" s="184"/>
    </row>
    <row r="29" spans="2:15" ht="15.75" customHeight="1" x14ac:dyDescent="0.25">
      <c r="B29" s="73" t="s">
        <v>59</v>
      </c>
      <c r="C29" s="146" t="s">
        <v>87</v>
      </c>
      <c r="D29" s="171"/>
      <c r="E29" s="171"/>
      <c r="F29" s="171"/>
      <c r="G29" s="171"/>
      <c r="H29" s="171"/>
      <c r="I29" s="171"/>
      <c r="J29" s="171"/>
      <c r="K29" s="171"/>
      <c r="L29" s="171"/>
      <c r="M29" s="171"/>
      <c r="N29" s="184"/>
    </row>
    <row r="30" spans="2:15" ht="15.75" customHeight="1" thickBot="1" x14ac:dyDescent="0.3">
      <c r="B30" s="80" t="s">
        <v>60</v>
      </c>
      <c r="C30" s="147" t="s">
        <v>87</v>
      </c>
      <c r="D30" s="176"/>
      <c r="E30" s="176"/>
      <c r="F30" s="176"/>
      <c r="G30" s="176"/>
      <c r="H30" s="176"/>
      <c r="I30" s="176"/>
      <c r="J30" s="176"/>
      <c r="K30" s="176"/>
      <c r="L30" s="176"/>
      <c r="M30" s="176"/>
      <c r="N30" s="185"/>
    </row>
    <row r="35" spans="2:2" ht="14.4" x14ac:dyDescent="0.3">
      <c r="B35" s="20" t="s">
        <v>21</v>
      </c>
    </row>
  </sheetData>
  <sheetProtection formatCells="0" formatColumns="0" formatRows="0"/>
  <mergeCells count="3">
    <mergeCell ref="B8:C8"/>
    <mergeCell ref="D8:N8"/>
    <mergeCell ref="B10:D10"/>
  </mergeCells>
  <printOptions horizontalCentered="1"/>
  <pageMargins left="0.38" right="0.32" top="0.52" bottom="0.55118110236220474" header="0.55118110236220474" footer="0.51181102362204722"/>
  <pageSetup paperSize="9" scale="71"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B1:S37"/>
  <sheetViews>
    <sheetView showGridLines="0" topLeftCell="A4" zoomScaleNormal="100" workbookViewId="0">
      <pane xSplit="2" topLeftCell="C1" activePane="topRight" state="frozen"/>
      <selection activeCell="A6" sqref="A6"/>
      <selection pane="topRight" activeCell="U32" sqref="U32"/>
    </sheetView>
  </sheetViews>
  <sheetFormatPr defaultColWidth="9.109375" defaultRowHeight="13.2" x14ac:dyDescent="0.25"/>
  <cols>
    <col min="1" max="1" width="9.109375" style="40"/>
    <col min="2" max="2" width="40" style="40" customWidth="1"/>
    <col min="3" max="3" width="12" style="41" bestFit="1" customWidth="1"/>
    <col min="4" max="4" width="13.88671875" style="84" customWidth="1"/>
    <col min="5" max="5" width="15.44140625" style="84" customWidth="1"/>
    <col min="6" max="10" width="9.6640625" style="84" customWidth="1"/>
    <col min="11" max="17" width="9.6640625" style="40" customWidth="1"/>
    <col min="18" max="19" width="11" style="41" customWidth="1"/>
    <col min="20" max="16384" width="9.109375" style="40"/>
  </cols>
  <sheetData>
    <row r="1" spans="2:19" s="38" customFormat="1" ht="13.8" x14ac:dyDescent="0.25">
      <c r="B1" s="21" t="s">
        <v>0</v>
      </c>
      <c r="C1" s="25"/>
      <c r="D1" s="25"/>
      <c r="E1" s="25"/>
      <c r="F1" s="25"/>
      <c r="G1" s="25"/>
      <c r="H1" s="25"/>
      <c r="I1" s="25"/>
      <c r="J1" s="25"/>
      <c r="R1" s="186"/>
      <c r="S1" s="186"/>
    </row>
    <row r="2" spans="2:19" s="38" customFormat="1" x14ac:dyDescent="0.25">
      <c r="B2" s="25" t="s">
        <v>114</v>
      </c>
      <c r="C2" s="25"/>
      <c r="D2" s="25"/>
      <c r="E2" s="25"/>
      <c r="F2" s="25"/>
      <c r="G2" s="25"/>
      <c r="H2" s="25"/>
      <c r="I2" s="25"/>
      <c r="J2" s="25"/>
      <c r="R2" s="186"/>
      <c r="S2" s="186"/>
    </row>
    <row r="3" spans="2:19" s="38" customFormat="1" x14ac:dyDescent="0.25">
      <c r="B3" s="23"/>
      <c r="C3" s="23"/>
      <c r="D3" s="23"/>
      <c r="E3" s="23"/>
      <c r="F3" s="23"/>
      <c r="G3" s="23"/>
      <c r="H3" s="23"/>
      <c r="I3" s="23"/>
      <c r="J3" s="23"/>
      <c r="R3" s="186"/>
      <c r="S3" s="186"/>
    </row>
    <row r="4" spans="2:19" s="38" customFormat="1" x14ac:dyDescent="0.25">
      <c r="B4" s="24" t="s">
        <v>2</v>
      </c>
      <c r="C4" s="25"/>
      <c r="D4" s="25"/>
      <c r="E4" s="25"/>
      <c r="F4" s="25"/>
      <c r="G4" s="25"/>
      <c r="H4" s="25"/>
      <c r="I4" s="25"/>
      <c r="J4" s="25"/>
      <c r="R4" s="186"/>
      <c r="S4" s="186"/>
    </row>
    <row r="5" spans="2:19" s="38" customFormat="1" x14ac:dyDescent="0.25">
      <c r="B5" s="24" t="s">
        <v>3</v>
      </c>
      <c r="C5" s="25"/>
      <c r="D5" s="25"/>
      <c r="E5" s="25"/>
      <c r="F5" s="25"/>
      <c r="G5" s="25"/>
      <c r="H5" s="25"/>
      <c r="I5" s="25"/>
      <c r="J5" s="25"/>
      <c r="R5" s="186"/>
      <c r="S5" s="186"/>
    </row>
    <row r="6" spans="2:19" s="38" customFormat="1" x14ac:dyDescent="0.25">
      <c r="B6" s="24" t="s">
        <v>4</v>
      </c>
      <c r="C6" s="26"/>
      <c r="D6" s="26"/>
      <c r="E6" s="26"/>
      <c r="F6" s="26"/>
      <c r="G6" s="26"/>
      <c r="H6" s="26"/>
      <c r="I6" s="26"/>
      <c r="J6" s="26"/>
      <c r="R6" s="186"/>
      <c r="S6" s="186"/>
    </row>
    <row r="7" spans="2:19" ht="13.8" thickBot="1" x14ac:dyDescent="0.3"/>
    <row r="8" spans="2:19" s="45" customFormat="1" ht="21" customHeight="1" thickBot="1" x14ac:dyDescent="0.3">
      <c r="B8" s="85" t="s">
        <v>35</v>
      </c>
      <c r="C8" s="86"/>
      <c r="D8" s="87"/>
      <c r="E8" s="187"/>
      <c r="F8" s="188"/>
      <c r="G8" s="188"/>
      <c r="H8" s="188"/>
      <c r="I8" s="188"/>
      <c r="J8" s="188"/>
      <c r="K8" s="188"/>
      <c r="L8" s="188"/>
      <c r="M8" s="188"/>
      <c r="N8" s="188"/>
      <c r="O8" s="188"/>
      <c r="P8" s="188"/>
      <c r="Q8" s="189"/>
      <c r="R8" s="190"/>
      <c r="S8" s="190"/>
    </row>
    <row r="9" spans="2:19" s="45" customFormat="1" ht="13.8" thickBot="1" x14ac:dyDescent="0.3">
      <c r="B9" s="46"/>
      <c r="C9" s="46"/>
      <c r="D9" s="91"/>
      <c r="E9" s="92"/>
      <c r="F9" s="92"/>
      <c r="G9" s="92"/>
      <c r="H9" s="92"/>
      <c r="I9" s="92"/>
      <c r="J9" s="92"/>
      <c r="R9" s="190"/>
      <c r="S9" s="190"/>
    </row>
    <row r="10" spans="2:19" ht="21" customHeight="1" x14ac:dyDescent="0.25">
      <c r="B10" s="94" t="s">
        <v>115</v>
      </c>
      <c r="C10" s="95"/>
      <c r="D10" s="95"/>
      <c r="E10" s="95"/>
      <c r="F10" s="95"/>
      <c r="G10" s="95"/>
      <c r="H10" s="95"/>
      <c r="I10" s="95"/>
      <c r="J10" s="95"/>
      <c r="K10" s="95"/>
      <c r="L10" s="95"/>
      <c r="M10" s="95"/>
      <c r="N10" s="95"/>
      <c r="O10" s="95"/>
      <c r="P10" s="95"/>
      <c r="Q10" s="155"/>
    </row>
    <row r="11" spans="2:19" ht="18" customHeight="1" x14ac:dyDescent="0.25">
      <c r="B11" s="103" t="s">
        <v>116</v>
      </c>
      <c r="C11" s="104"/>
      <c r="D11" s="104"/>
      <c r="E11" s="104"/>
      <c r="F11" s="104"/>
      <c r="G11" s="104"/>
      <c r="H11" s="104"/>
      <c r="I11" s="104"/>
      <c r="J11" s="104"/>
      <c r="K11" s="104"/>
      <c r="L11" s="104"/>
      <c r="M11" s="104"/>
      <c r="N11" s="104"/>
      <c r="O11" s="104"/>
      <c r="P11" s="104"/>
      <c r="Q11" s="105"/>
    </row>
    <row r="12" spans="2:19" ht="28.5" customHeight="1" x14ac:dyDescent="0.25">
      <c r="B12" s="103" t="s">
        <v>117</v>
      </c>
      <c r="C12" s="104"/>
      <c r="D12" s="104"/>
      <c r="E12" s="104"/>
      <c r="F12" s="104"/>
      <c r="G12" s="104"/>
      <c r="H12" s="104"/>
      <c r="I12" s="104"/>
      <c r="J12" s="104"/>
      <c r="K12" s="104"/>
      <c r="L12" s="104"/>
      <c r="M12" s="104"/>
      <c r="N12" s="104"/>
      <c r="O12" s="104"/>
      <c r="P12" s="104"/>
      <c r="Q12" s="105"/>
    </row>
    <row r="13" spans="2:19" ht="19.5" customHeight="1" thickBot="1" x14ac:dyDescent="0.3">
      <c r="B13" s="191"/>
      <c r="C13" s="192"/>
      <c r="D13" s="192"/>
      <c r="E13" s="192"/>
      <c r="F13" s="192"/>
      <c r="G13" s="192"/>
      <c r="H13" s="192"/>
      <c r="I13" s="192"/>
      <c r="J13" s="192"/>
      <c r="K13" s="192"/>
      <c r="L13" s="192"/>
      <c r="M13" s="192"/>
      <c r="N13" s="192"/>
      <c r="O13" s="192"/>
      <c r="P13" s="192"/>
      <c r="Q13" s="193"/>
    </row>
    <row r="14" spans="2:19" s="48" customFormat="1" x14ac:dyDescent="0.25">
      <c r="B14" s="194"/>
      <c r="C14" s="194"/>
      <c r="D14" s="194"/>
      <c r="E14" s="194"/>
      <c r="F14" s="194"/>
      <c r="G14" s="194"/>
      <c r="H14" s="194"/>
      <c r="I14" s="194"/>
      <c r="J14" s="194"/>
      <c r="R14" s="93"/>
      <c r="S14" s="93"/>
    </row>
    <row r="15" spans="2:19" s="48" customFormat="1" ht="15.75" customHeight="1" thickBot="1" x14ac:dyDescent="0.3">
      <c r="B15" s="194"/>
      <c r="C15" s="194"/>
      <c r="D15" s="194"/>
      <c r="E15" s="194"/>
      <c r="F15" s="195" t="s">
        <v>118</v>
      </c>
      <c r="G15" s="196"/>
      <c r="H15" s="196"/>
      <c r="I15" s="196"/>
      <c r="J15" s="196"/>
      <c r="K15" s="196"/>
      <c r="L15" s="196"/>
      <c r="M15" s="196"/>
      <c r="N15" s="196"/>
      <c r="O15" s="196"/>
      <c r="P15" s="196"/>
      <c r="Q15" s="197"/>
      <c r="R15" s="198" t="s">
        <v>119</v>
      </c>
      <c r="S15" s="199"/>
    </row>
    <row r="16" spans="2:19" ht="54" customHeight="1" x14ac:dyDescent="0.25">
      <c r="B16" s="200" t="s">
        <v>69</v>
      </c>
      <c r="C16" s="201" t="s">
        <v>94</v>
      </c>
      <c r="D16" s="201" t="s">
        <v>120</v>
      </c>
      <c r="E16" s="202" t="s">
        <v>121</v>
      </c>
      <c r="F16" s="203">
        <v>42826</v>
      </c>
      <c r="G16" s="203">
        <v>42856</v>
      </c>
      <c r="H16" s="203">
        <v>42887</v>
      </c>
      <c r="I16" s="203">
        <v>42917</v>
      </c>
      <c r="J16" s="203">
        <v>42948</v>
      </c>
      <c r="K16" s="203">
        <v>42979</v>
      </c>
      <c r="L16" s="203">
        <v>43009</v>
      </c>
      <c r="M16" s="203">
        <v>43040</v>
      </c>
      <c r="N16" s="203">
        <v>43070</v>
      </c>
      <c r="O16" s="203">
        <v>43101</v>
      </c>
      <c r="P16" s="203">
        <v>43132</v>
      </c>
      <c r="Q16" s="204"/>
      <c r="R16" s="205" t="s">
        <v>122</v>
      </c>
      <c r="S16" s="205" t="s">
        <v>123</v>
      </c>
    </row>
    <row r="17" spans="2:19" s="56" customFormat="1" ht="18" customHeight="1" x14ac:dyDescent="0.25">
      <c r="B17" s="77" t="s">
        <v>44</v>
      </c>
      <c r="C17" s="78"/>
      <c r="D17" s="78"/>
      <c r="E17" s="78"/>
      <c r="F17" s="78"/>
      <c r="G17" s="78"/>
      <c r="H17" s="78"/>
      <c r="I17" s="78"/>
      <c r="J17" s="78"/>
      <c r="K17" s="78"/>
      <c r="L17" s="78"/>
      <c r="M17" s="78"/>
      <c r="N17" s="78"/>
      <c r="O17" s="78"/>
      <c r="P17" s="78"/>
      <c r="Q17" s="79"/>
    </row>
    <row r="18" spans="2:19" ht="15" customHeight="1" x14ac:dyDescent="0.25">
      <c r="B18" s="68" t="s">
        <v>45</v>
      </c>
      <c r="C18" s="126" t="s">
        <v>81</v>
      </c>
      <c r="D18" s="206">
        <v>3595</v>
      </c>
      <c r="E18" s="207"/>
      <c r="F18" s="208"/>
      <c r="G18" s="208"/>
      <c r="H18" s="208"/>
      <c r="I18" s="208"/>
      <c r="J18" s="208"/>
      <c r="K18" s="209"/>
      <c r="L18" s="208"/>
      <c r="M18" s="208"/>
      <c r="N18" s="208"/>
      <c r="O18" s="208"/>
      <c r="P18" s="208"/>
      <c r="Q18" s="210"/>
      <c r="R18" s="211">
        <f t="shared" ref="R18:R33" si="0">SUM(F18:Q18)</f>
        <v>0</v>
      </c>
      <c r="S18" s="212">
        <f>R18/D18</f>
        <v>0</v>
      </c>
    </row>
    <row r="19" spans="2:19" ht="15" customHeight="1" x14ac:dyDescent="0.25">
      <c r="B19" s="68" t="s">
        <v>46</v>
      </c>
      <c r="C19" s="126" t="s">
        <v>81</v>
      </c>
      <c r="D19" s="206">
        <v>823248</v>
      </c>
      <c r="E19" s="207"/>
      <c r="F19" s="209"/>
      <c r="G19" s="209"/>
      <c r="H19" s="209"/>
      <c r="I19" s="209"/>
      <c r="J19" s="208"/>
      <c r="K19" s="209"/>
      <c r="L19" s="208"/>
      <c r="M19" s="208"/>
      <c r="N19" s="208"/>
      <c r="O19" s="208"/>
      <c r="P19" s="208"/>
      <c r="Q19" s="210"/>
      <c r="R19" s="211">
        <f t="shared" si="0"/>
        <v>0</v>
      </c>
      <c r="S19" s="212">
        <f t="shared" ref="S19:S33" si="1">R19/D19</f>
        <v>0</v>
      </c>
    </row>
    <row r="20" spans="2:19" ht="15" customHeight="1" x14ac:dyDescent="0.25">
      <c r="B20" s="68" t="s">
        <v>47</v>
      </c>
      <c r="C20" s="126" t="s">
        <v>82</v>
      </c>
      <c r="D20" s="206">
        <v>6510</v>
      </c>
      <c r="E20" s="207"/>
      <c r="F20" s="208"/>
      <c r="G20" s="208"/>
      <c r="H20" s="208"/>
      <c r="I20" s="209"/>
      <c r="J20" s="208"/>
      <c r="K20" s="209"/>
      <c r="L20" s="208"/>
      <c r="M20" s="208"/>
      <c r="N20" s="208"/>
      <c r="O20" s="209"/>
      <c r="P20" s="208"/>
      <c r="Q20" s="210"/>
      <c r="R20" s="211">
        <f t="shared" si="0"/>
        <v>0</v>
      </c>
      <c r="S20" s="212">
        <f t="shared" si="1"/>
        <v>0</v>
      </c>
    </row>
    <row r="21" spans="2:19" s="45" customFormat="1" ht="15" customHeight="1" x14ac:dyDescent="0.25">
      <c r="B21" s="68" t="s">
        <v>48</v>
      </c>
      <c r="C21" s="126" t="s">
        <v>82</v>
      </c>
      <c r="D21" s="206">
        <v>83396</v>
      </c>
      <c r="E21" s="207"/>
      <c r="F21" s="208"/>
      <c r="G21" s="209"/>
      <c r="H21" s="209"/>
      <c r="I21" s="208"/>
      <c r="J21" s="208"/>
      <c r="K21" s="208"/>
      <c r="L21" s="208"/>
      <c r="M21" s="208"/>
      <c r="N21" s="208"/>
      <c r="O21" s="208"/>
      <c r="P21" s="208"/>
      <c r="Q21" s="210"/>
      <c r="R21" s="211">
        <f t="shared" si="0"/>
        <v>0</v>
      </c>
      <c r="S21" s="212">
        <f t="shared" si="1"/>
        <v>0</v>
      </c>
    </row>
    <row r="22" spans="2:19" ht="15" customHeight="1" x14ac:dyDescent="0.25">
      <c r="B22" s="73" t="s">
        <v>49</v>
      </c>
      <c r="C22" s="136" t="s">
        <v>83</v>
      </c>
      <c r="D22" s="213">
        <v>0</v>
      </c>
      <c r="E22" s="207"/>
      <c r="F22" s="208"/>
      <c r="G22" s="208"/>
      <c r="H22" s="208"/>
      <c r="I22" s="208"/>
      <c r="J22" s="208"/>
      <c r="K22" s="208"/>
      <c r="L22" s="208"/>
      <c r="M22" s="208"/>
      <c r="N22" s="208"/>
      <c r="O22" s="208"/>
      <c r="P22" s="208"/>
      <c r="Q22" s="210"/>
      <c r="R22" s="211">
        <f t="shared" si="0"/>
        <v>0</v>
      </c>
      <c r="S22" s="212" t="e">
        <f t="shared" si="1"/>
        <v>#DIV/0!</v>
      </c>
    </row>
    <row r="23" spans="2:19" ht="15" customHeight="1" x14ac:dyDescent="0.25">
      <c r="B23" s="68" t="s">
        <v>50</v>
      </c>
      <c r="C23" s="126" t="s">
        <v>81</v>
      </c>
      <c r="D23" s="206">
        <v>1565339</v>
      </c>
      <c r="E23" s="207"/>
      <c r="F23" s="208"/>
      <c r="G23" s="209"/>
      <c r="H23" s="209"/>
      <c r="I23" s="208"/>
      <c r="J23" s="209"/>
      <c r="K23" s="209"/>
      <c r="L23" s="209"/>
      <c r="M23" s="209"/>
      <c r="N23" s="208"/>
      <c r="O23" s="208"/>
      <c r="P23" s="208"/>
      <c r="Q23" s="210"/>
      <c r="R23" s="211">
        <f t="shared" si="0"/>
        <v>0</v>
      </c>
      <c r="S23" s="212">
        <f t="shared" si="1"/>
        <v>0</v>
      </c>
    </row>
    <row r="24" spans="2:19" ht="15" customHeight="1" x14ac:dyDescent="0.25">
      <c r="B24" s="68" t="s">
        <v>51</v>
      </c>
      <c r="C24" s="126" t="s">
        <v>81</v>
      </c>
      <c r="D24" s="206">
        <v>296509</v>
      </c>
      <c r="E24" s="207"/>
      <c r="F24" s="208"/>
      <c r="G24" s="209"/>
      <c r="H24" s="208"/>
      <c r="I24" s="209"/>
      <c r="J24" s="208"/>
      <c r="K24" s="208"/>
      <c r="L24" s="208"/>
      <c r="M24" s="209"/>
      <c r="N24" s="208"/>
      <c r="O24" s="208"/>
      <c r="P24" s="208"/>
      <c r="Q24" s="210"/>
      <c r="R24" s="211">
        <f t="shared" si="0"/>
        <v>0</v>
      </c>
      <c r="S24" s="212">
        <f>R24/D24</f>
        <v>0</v>
      </c>
    </row>
    <row r="25" spans="2:19" ht="15" customHeight="1" x14ac:dyDescent="0.25">
      <c r="B25" s="68" t="s">
        <v>52</v>
      </c>
      <c r="C25" s="126" t="s">
        <v>84</v>
      </c>
      <c r="D25" s="206">
        <v>343648</v>
      </c>
      <c r="E25" s="207"/>
      <c r="F25" s="208"/>
      <c r="G25" s="208"/>
      <c r="H25" s="209"/>
      <c r="I25" s="209"/>
      <c r="J25" s="209"/>
      <c r="K25" s="208"/>
      <c r="L25" s="209"/>
      <c r="M25" s="209"/>
      <c r="N25" s="208"/>
      <c r="O25" s="209"/>
      <c r="P25" s="208"/>
      <c r="Q25" s="210"/>
      <c r="R25" s="211">
        <f t="shared" si="0"/>
        <v>0</v>
      </c>
      <c r="S25" s="212">
        <f t="shared" si="1"/>
        <v>0</v>
      </c>
    </row>
    <row r="26" spans="2:19" ht="15" customHeight="1" x14ac:dyDescent="0.25">
      <c r="B26" s="68" t="s">
        <v>53</v>
      </c>
      <c r="C26" s="126" t="s">
        <v>84</v>
      </c>
      <c r="D26" s="206">
        <v>759201</v>
      </c>
      <c r="E26" s="207"/>
      <c r="F26" s="209"/>
      <c r="G26" s="208"/>
      <c r="H26" s="209"/>
      <c r="I26" s="209"/>
      <c r="J26" s="209"/>
      <c r="K26" s="209"/>
      <c r="L26" s="208"/>
      <c r="M26" s="208"/>
      <c r="N26" s="209"/>
      <c r="O26" s="208"/>
      <c r="P26" s="208"/>
      <c r="Q26" s="210"/>
      <c r="R26" s="211">
        <f t="shared" si="0"/>
        <v>0</v>
      </c>
      <c r="S26" s="212">
        <f t="shared" si="1"/>
        <v>0</v>
      </c>
    </row>
    <row r="27" spans="2:19" s="135" customFormat="1" ht="15" customHeight="1" x14ac:dyDescent="0.25">
      <c r="B27" s="68" t="s">
        <v>54</v>
      </c>
      <c r="C27" s="126" t="s">
        <v>101</v>
      </c>
      <c r="D27" s="206">
        <v>2933106</v>
      </c>
      <c r="E27" s="207"/>
      <c r="F27" s="209"/>
      <c r="G27" s="209"/>
      <c r="H27" s="209"/>
      <c r="I27" s="209"/>
      <c r="J27" s="208"/>
      <c r="K27" s="209"/>
      <c r="L27" s="209"/>
      <c r="M27" s="209"/>
      <c r="N27" s="209"/>
      <c r="O27" s="209"/>
      <c r="P27" s="209"/>
      <c r="Q27" s="210"/>
      <c r="R27" s="211">
        <f t="shared" si="0"/>
        <v>0</v>
      </c>
      <c r="S27" s="212">
        <f t="shared" si="1"/>
        <v>0</v>
      </c>
    </row>
    <row r="28" spans="2:19" s="135" customFormat="1" ht="15" customHeight="1" x14ac:dyDescent="0.25">
      <c r="B28" s="76" t="s">
        <v>55</v>
      </c>
      <c r="C28" s="142" t="s">
        <v>102</v>
      </c>
      <c r="D28" s="206">
        <v>124713</v>
      </c>
      <c r="E28" s="207"/>
      <c r="F28" s="208"/>
      <c r="G28" s="208"/>
      <c r="H28" s="208"/>
      <c r="I28" s="208"/>
      <c r="J28" s="209"/>
      <c r="K28" s="208"/>
      <c r="L28" s="209"/>
      <c r="M28" s="209"/>
      <c r="N28" s="209"/>
      <c r="O28" s="209"/>
      <c r="P28" s="208"/>
      <c r="Q28" s="210"/>
      <c r="R28" s="211">
        <f t="shared" si="0"/>
        <v>0</v>
      </c>
      <c r="S28" s="212">
        <f t="shared" si="1"/>
        <v>0</v>
      </c>
    </row>
    <row r="29" spans="2:19" s="56" customFormat="1" ht="18" customHeight="1" x14ac:dyDescent="0.25">
      <c r="B29" s="77" t="s">
        <v>56</v>
      </c>
      <c r="C29" s="78"/>
      <c r="D29" s="78"/>
      <c r="E29" s="214"/>
      <c r="F29" s="78"/>
      <c r="G29" s="78"/>
      <c r="H29" s="78"/>
      <c r="I29" s="78"/>
      <c r="J29" s="78"/>
      <c r="K29" s="78"/>
      <c r="L29" s="78"/>
      <c r="M29" s="78"/>
      <c r="N29" s="78"/>
      <c r="O29" s="78"/>
      <c r="P29" s="78"/>
      <c r="Q29" s="79"/>
      <c r="R29" s="211"/>
      <c r="S29" s="212"/>
    </row>
    <row r="30" spans="2:19" ht="15" customHeight="1" x14ac:dyDescent="0.25">
      <c r="B30" s="73" t="s">
        <v>57</v>
      </c>
      <c r="C30" s="146" t="s">
        <v>87</v>
      </c>
      <c r="D30" s="213">
        <v>0</v>
      </c>
      <c r="E30" s="215"/>
      <c r="F30" s="208"/>
      <c r="G30" s="208"/>
      <c r="H30" s="208"/>
      <c r="I30" s="208"/>
      <c r="J30" s="208"/>
      <c r="K30" s="208"/>
      <c r="L30" s="208"/>
      <c r="M30" s="208"/>
      <c r="N30" s="208"/>
      <c r="O30" s="208"/>
      <c r="P30" s="208"/>
      <c r="Q30" s="210"/>
      <c r="R30" s="211">
        <f t="shared" si="0"/>
        <v>0</v>
      </c>
      <c r="S30" s="212" t="e">
        <f t="shared" si="1"/>
        <v>#DIV/0!</v>
      </c>
    </row>
    <row r="31" spans="2:19" s="112" customFormat="1" ht="15" customHeight="1" x14ac:dyDescent="0.25">
      <c r="B31" s="68" t="s">
        <v>58</v>
      </c>
      <c r="C31" s="142" t="s">
        <v>87</v>
      </c>
      <c r="D31" s="206">
        <v>931806</v>
      </c>
      <c r="E31" s="215"/>
      <c r="F31" s="209"/>
      <c r="G31" s="209"/>
      <c r="H31" s="209"/>
      <c r="I31" s="209"/>
      <c r="J31" s="209"/>
      <c r="K31" s="209"/>
      <c r="L31" s="209"/>
      <c r="M31" s="209"/>
      <c r="N31" s="209"/>
      <c r="O31" s="209"/>
      <c r="P31" s="209"/>
      <c r="Q31" s="210"/>
      <c r="R31" s="211">
        <f t="shared" si="0"/>
        <v>0</v>
      </c>
      <c r="S31" s="212">
        <f t="shared" si="1"/>
        <v>0</v>
      </c>
    </row>
    <row r="32" spans="2:19" ht="15" customHeight="1" x14ac:dyDescent="0.25">
      <c r="B32" s="73" t="s">
        <v>59</v>
      </c>
      <c r="C32" s="146" t="s">
        <v>87</v>
      </c>
      <c r="D32" s="213">
        <v>0</v>
      </c>
      <c r="E32" s="215"/>
      <c r="F32" s="208"/>
      <c r="G32" s="208"/>
      <c r="H32" s="208"/>
      <c r="I32" s="208"/>
      <c r="J32" s="208"/>
      <c r="K32" s="208"/>
      <c r="L32" s="208"/>
      <c r="M32" s="208"/>
      <c r="N32" s="208"/>
      <c r="O32" s="208"/>
      <c r="P32" s="208"/>
      <c r="Q32" s="216"/>
      <c r="R32" s="211">
        <f t="shared" si="0"/>
        <v>0</v>
      </c>
      <c r="S32" s="212" t="e">
        <f t="shared" si="1"/>
        <v>#DIV/0!</v>
      </c>
    </row>
    <row r="33" spans="2:19" ht="15" customHeight="1" thickBot="1" x14ac:dyDescent="0.3">
      <c r="B33" s="80" t="s">
        <v>60</v>
      </c>
      <c r="C33" s="147" t="s">
        <v>87</v>
      </c>
      <c r="D33" s="217">
        <v>0</v>
      </c>
      <c r="E33" s="218"/>
      <c r="F33" s="219"/>
      <c r="G33" s="219"/>
      <c r="H33" s="219"/>
      <c r="I33" s="219"/>
      <c r="J33" s="219"/>
      <c r="K33" s="219"/>
      <c r="L33" s="219"/>
      <c r="M33" s="219"/>
      <c r="N33" s="219"/>
      <c r="O33" s="219"/>
      <c r="P33" s="219"/>
      <c r="Q33" s="220"/>
      <c r="R33" s="211">
        <f t="shared" si="0"/>
        <v>0</v>
      </c>
      <c r="S33" s="212" t="e">
        <f t="shared" si="1"/>
        <v>#DIV/0!</v>
      </c>
    </row>
    <row r="37" spans="2:19" ht="14.4" x14ac:dyDescent="0.3">
      <c r="B37" s="20" t="s">
        <v>21</v>
      </c>
    </row>
  </sheetData>
  <sheetProtection formatCells="0" formatColumns="0" formatRows="0"/>
  <mergeCells count="8">
    <mergeCell ref="F15:Q15"/>
    <mergeCell ref="R15:S15"/>
    <mergeCell ref="B8:D8"/>
    <mergeCell ref="E8:Q8"/>
    <mergeCell ref="B10:Q10"/>
    <mergeCell ref="B11:Q11"/>
    <mergeCell ref="B12:Q12"/>
    <mergeCell ref="B13:Q13"/>
  </mergeCells>
  <printOptions horizontalCentered="1"/>
  <pageMargins left="0.34" right="0.35" top="0.78740157480314965" bottom="0.55118110236220474" header="0.55118110236220474" footer="0.51181102362204722"/>
  <pageSetup paperSize="9" scale="6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B1:C28"/>
  <sheetViews>
    <sheetView showGridLines="0" workbookViewId="0">
      <selection activeCell="E24" sqref="E24"/>
    </sheetView>
  </sheetViews>
  <sheetFormatPr defaultRowHeight="13.2" x14ac:dyDescent="0.25"/>
  <cols>
    <col min="2" max="2" width="49.5546875" customWidth="1"/>
    <col min="3" max="3" width="62.88671875" customWidth="1"/>
  </cols>
  <sheetData>
    <row r="1" spans="2:3" ht="13.8" x14ac:dyDescent="0.25">
      <c r="B1" s="21" t="s">
        <v>0</v>
      </c>
      <c r="C1" s="25"/>
    </row>
    <row r="2" spans="2:3" x14ac:dyDescent="0.25">
      <c r="B2" s="25" t="s">
        <v>124</v>
      </c>
      <c r="C2" s="25"/>
    </row>
    <row r="3" spans="2:3" x14ac:dyDescent="0.25">
      <c r="B3" s="23"/>
      <c r="C3" s="23"/>
    </row>
    <row r="4" spans="2:3" x14ac:dyDescent="0.25">
      <c r="B4" s="24" t="s">
        <v>2</v>
      </c>
      <c r="C4" s="25"/>
    </row>
    <row r="5" spans="2:3" x14ac:dyDescent="0.25">
      <c r="B5" s="24" t="s">
        <v>3</v>
      </c>
      <c r="C5" s="25"/>
    </row>
    <row r="6" spans="2:3" x14ac:dyDescent="0.25">
      <c r="B6" s="24" t="s">
        <v>4</v>
      </c>
      <c r="C6" s="26"/>
    </row>
    <row r="7" spans="2:3" x14ac:dyDescent="0.25">
      <c r="B7" s="221"/>
      <c r="C7" s="221"/>
    </row>
    <row r="8" spans="2:3" ht="13.8" thickBot="1" x14ac:dyDescent="0.3">
      <c r="B8" s="222"/>
      <c r="C8" s="223"/>
    </row>
    <row r="9" spans="2:3" ht="13.8" thickBot="1" x14ac:dyDescent="0.3">
      <c r="B9" s="224" t="s">
        <v>35</v>
      </c>
      <c r="C9" s="225"/>
    </row>
    <row r="10" spans="2:3" ht="13.8" thickBot="1" x14ac:dyDescent="0.3">
      <c r="B10" s="226"/>
      <c r="C10" s="40"/>
    </row>
    <row r="11" spans="2:3" x14ac:dyDescent="0.25">
      <c r="B11" s="227" t="s">
        <v>125</v>
      </c>
      <c r="C11" s="228"/>
    </row>
    <row r="12" spans="2:3" ht="33.75" customHeight="1" thickBot="1" x14ac:dyDescent="0.3">
      <c r="B12" s="229" t="s">
        <v>126</v>
      </c>
      <c r="C12" s="230"/>
    </row>
    <row r="13" spans="2:3" s="233" customFormat="1" ht="13.8" thickBot="1" x14ac:dyDescent="0.3">
      <c r="B13" s="231"/>
      <c r="C13" s="232"/>
    </row>
    <row r="14" spans="2:3" x14ac:dyDescent="0.25">
      <c r="B14" s="234" t="s">
        <v>127</v>
      </c>
      <c r="C14" s="119" t="s">
        <v>128</v>
      </c>
    </row>
    <row r="15" spans="2:3" ht="42" customHeight="1" x14ac:dyDescent="0.25">
      <c r="B15" s="235" t="s">
        <v>129</v>
      </c>
      <c r="C15" s="236"/>
    </row>
    <row r="16" spans="2:3" ht="30" customHeight="1" x14ac:dyDescent="0.25">
      <c r="B16" s="235" t="s">
        <v>130</v>
      </c>
      <c r="C16" s="236"/>
    </row>
    <row r="17" spans="2:3" ht="16.5" customHeight="1" x14ac:dyDescent="0.25">
      <c r="B17" s="235" t="s">
        <v>131</v>
      </c>
      <c r="C17" s="236"/>
    </row>
    <row r="18" spans="2:3" ht="15.75" customHeight="1" x14ac:dyDescent="0.25">
      <c r="B18" s="235" t="s">
        <v>132</v>
      </c>
      <c r="C18" s="236"/>
    </row>
    <row r="19" spans="2:3" ht="42" customHeight="1" x14ac:dyDescent="0.25">
      <c r="B19" s="235" t="s">
        <v>133</v>
      </c>
      <c r="C19" s="236"/>
    </row>
    <row r="20" spans="2:3" ht="17.25" customHeight="1" x14ac:dyDescent="0.25">
      <c r="B20" s="235" t="s">
        <v>134</v>
      </c>
      <c r="C20" s="236"/>
    </row>
    <row r="21" spans="2:3" ht="16.5" customHeight="1" x14ac:dyDescent="0.25">
      <c r="B21" s="235" t="s">
        <v>135</v>
      </c>
      <c r="C21" s="236"/>
    </row>
    <row r="22" spans="2:3" ht="23.25" customHeight="1" x14ac:dyDescent="0.25">
      <c r="B22" s="235" t="s">
        <v>136</v>
      </c>
      <c r="C22" s="236"/>
    </row>
    <row r="23" spans="2:3" ht="31.5" customHeight="1" x14ac:dyDescent="0.25">
      <c r="B23" s="235" t="s">
        <v>137</v>
      </c>
      <c r="C23" s="236"/>
    </row>
    <row r="24" spans="2:3" ht="57.75" customHeight="1" x14ac:dyDescent="0.25">
      <c r="B24" s="235" t="s">
        <v>138</v>
      </c>
      <c r="C24" s="236"/>
    </row>
    <row r="25" spans="2:3" ht="48" customHeight="1" thickBot="1" x14ac:dyDescent="0.3">
      <c r="B25" s="229" t="s">
        <v>139</v>
      </c>
      <c r="C25" s="230"/>
    </row>
    <row r="28" spans="2:3" ht="14.4" x14ac:dyDescent="0.3">
      <c r="B28" s="20" t="s">
        <v>21</v>
      </c>
    </row>
  </sheetData>
  <mergeCells count="2">
    <mergeCell ref="B12:C12"/>
    <mergeCell ref="B25:C25"/>
  </mergeCells>
  <dataValidations count="1">
    <dataValidation type="textLength" operator="lessThanOrEqual" allowBlank="1" showInputMessage="1" showErrorMessage="1" errorTitle="Input error" error="This text length MUST NOT exceed 255 characters." sqref="C15:C24">
      <formula1>255</formula1>
    </dataValidation>
  </dataValidations>
  <pageMargins left="0.53" right="0.52" top="0.74803149606299213" bottom="0.74803149606299213" header="0.31496062992125984" footer="0.31496062992125984"/>
  <pageSetup paperSize="9" scale="8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B1:D77"/>
  <sheetViews>
    <sheetView showGridLines="0" workbookViewId="0">
      <selection activeCell="B19" sqref="B19:D19"/>
    </sheetView>
  </sheetViews>
  <sheetFormatPr defaultRowHeight="13.2" x14ac:dyDescent="0.25"/>
  <cols>
    <col min="2" max="2" width="24.5546875" customWidth="1"/>
    <col min="3" max="3" width="52.6640625" customWidth="1"/>
    <col min="4" max="4" width="61.44140625" customWidth="1"/>
  </cols>
  <sheetData>
    <row r="1" spans="2:4" ht="13.8" x14ac:dyDescent="0.25">
      <c r="B1" s="21" t="s">
        <v>0</v>
      </c>
      <c r="C1" s="25"/>
      <c r="D1" s="25"/>
    </row>
    <row r="2" spans="2:4" x14ac:dyDescent="0.25">
      <c r="B2" s="25" t="s">
        <v>140</v>
      </c>
      <c r="C2" s="25"/>
      <c r="D2" s="25"/>
    </row>
    <row r="3" spans="2:4" x14ac:dyDescent="0.25">
      <c r="B3" s="23"/>
      <c r="C3" s="23"/>
      <c r="D3" s="23"/>
    </row>
    <row r="4" spans="2:4" x14ac:dyDescent="0.25">
      <c r="B4" s="24" t="s">
        <v>2</v>
      </c>
      <c r="C4" s="25"/>
      <c r="D4" s="25"/>
    </row>
    <row r="5" spans="2:4" x14ac:dyDescent="0.25">
      <c r="B5" s="24" t="s">
        <v>3</v>
      </c>
      <c r="C5" s="25"/>
      <c r="D5" s="25"/>
    </row>
    <row r="6" spans="2:4" x14ac:dyDescent="0.25">
      <c r="B6" s="24" t="s">
        <v>4</v>
      </c>
      <c r="C6" s="26"/>
      <c r="D6" s="26"/>
    </row>
    <row r="7" spans="2:4" x14ac:dyDescent="0.25">
      <c r="B7" s="40"/>
      <c r="C7" s="221"/>
      <c r="D7" s="221"/>
    </row>
    <row r="8" spans="2:4" ht="13.8" thickBot="1" x14ac:dyDescent="0.3">
      <c r="B8" s="222"/>
      <c r="C8" s="223"/>
      <c r="D8" s="223"/>
    </row>
    <row r="9" spans="2:4" ht="13.8" thickBot="1" x14ac:dyDescent="0.3">
      <c r="B9" s="85" t="s">
        <v>35</v>
      </c>
      <c r="C9" s="87"/>
      <c r="D9" s="237"/>
    </row>
    <row r="10" spans="2:4" ht="13.8" thickBot="1" x14ac:dyDescent="0.3">
      <c r="B10" s="238"/>
      <c r="C10" s="238"/>
      <c r="D10" s="238"/>
    </row>
    <row r="11" spans="2:4" ht="17.25" customHeight="1" x14ac:dyDescent="0.25">
      <c r="B11" s="239" t="s">
        <v>141</v>
      </c>
      <c r="C11" s="240"/>
      <c r="D11" s="241"/>
    </row>
    <row r="12" spans="2:4" s="29" customFormat="1" ht="44.25" customHeight="1" x14ac:dyDescent="0.25">
      <c r="B12" s="242" t="s">
        <v>142</v>
      </c>
      <c r="C12" s="243"/>
      <c r="D12" s="244"/>
    </row>
    <row r="13" spans="2:4" s="29" customFormat="1" ht="26.25" customHeight="1" x14ac:dyDescent="0.25">
      <c r="B13" s="103" t="s">
        <v>143</v>
      </c>
      <c r="C13" s="104"/>
      <c r="D13" s="105"/>
    </row>
    <row r="14" spans="2:4" s="29" customFormat="1" ht="18" customHeight="1" x14ac:dyDescent="0.25">
      <c r="B14" s="103" t="s">
        <v>144</v>
      </c>
      <c r="C14" s="104"/>
      <c r="D14" s="105"/>
    </row>
    <row r="15" spans="2:4" s="29" customFormat="1" ht="16.5" customHeight="1" x14ac:dyDescent="0.25">
      <c r="B15" s="103" t="s">
        <v>145</v>
      </c>
      <c r="C15" s="104"/>
      <c r="D15" s="105"/>
    </row>
    <row r="16" spans="2:4" s="29" customFormat="1" ht="17.25" customHeight="1" x14ac:dyDescent="0.25">
      <c r="B16" s="103" t="s">
        <v>146</v>
      </c>
      <c r="C16" s="104"/>
      <c r="D16" s="105"/>
    </row>
    <row r="17" spans="2:4" s="29" customFormat="1" ht="28.5" customHeight="1" x14ac:dyDescent="0.25">
      <c r="B17" s="103" t="s">
        <v>147</v>
      </c>
      <c r="C17" s="104"/>
      <c r="D17" s="105"/>
    </row>
    <row r="18" spans="2:4" s="29" customFormat="1" ht="45.75" customHeight="1" x14ac:dyDescent="0.25">
      <c r="B18" s="103" t="s">
        <v>148</v>
      </c>
      <c r="C18" s="104"/>
      <c r="D18" s="105"/>
    </row>
    <row r="19" spans="2:4" s="29" customFormat="1" ht="25.5" customHeight="1" thickBot="1" x14ac:dyDescent="0.3">
      <c r="B19" s="191" t="s">
        <v>149</v>
      </c>
      <c r="C19" s="192"/>
      <c r="D19" s="193"/>
    </row>
    <row r="20" spans="2:4" x14ac:dyDescent="0.25">
      <c r="B20" s="226"/>
      <c r="C20" s="40"/>
      <c r="D20" s="40"/>
    </row>
    <row r="21" spans="2:4" ht="13.8" thickBot="1" x14ac:dyDescent="0.3">
      <c r="B21" s="24" t="s">
        <v>150</v>
      </c>
      <c r="C21" s="40"/>
      <c r="D21" s="40"/>
    </row>
    <row r="22" spans="2:4" x14ac:dyDescent="0.25">
      <c r="B22" s="245" t="s">
        <v>151</v>
      </c>
      <c r="C22" s="246"/>
      <c r="D22" s="247"/>
    </row>
    <row r="23" spans="2:4" ht="26.25" customHeight="1" x14ac:dyDescent="0.25">
      <c r="B23" s="248" t="s">
        <v>152</v>
      </c>
      <c r="C23" s="249"/>
      <c r="D23" s="250"/>
    </row>
    <row r="24" spans="2:4" x14ac:dyDescent="0.25">
      <c r="B24" s="251" t="s">
        <v>153</v>
      </c>
      <c r="C24" s="252"/>
      <c r="D24" s="253"/>
    </row>
    <row r="25" spans="2:4" x14ac:dyDescent="0.25">
      <c r="B25" s="251" t="s">
        <v>154</v>
      </c>
      <c r="C25" s="254"/>
      <c r="D25" s="255"/>
    </row>
    <row r="26" spans="2:4" ht="13.8" thickBot="1" x14ac:dyDescent="0.3">
      <c r="B26" s="256" t="s">
        <v>155</v>
      </c>
      <c r="C26" s="257"/>
      <c r="D26" s="258"/>
    </row>
    <row r="27" spans="2:4" s="36" customFormat="1" x14ac:dyDescent="0.25">
      <c r="B27" s="38"/>
      <c r="C27" s="38"/>
      <c r="D27" s="38"/>
    </row>
    <row r="28" spans="2:4" s="36" customFormat="1" ht="13.8" thickBot="1" x14ac:dyDescent="0.3">
      <c r="B28" s="259" t="s">
        <v>156</v>
      </c>
      <c r="C28" s="38"/>
      <c r="D28" s="38"/>
    </row>
    <row r="29" spans="2:4" x14ac:dyDescent="0.25">
      <c r="B29" s="260" t="s">
        <v>157</v>
      </c>
      <c r="C29" s="261" t="s">
        <v>158</v>
      </c>
      <c r="D29" s="262"/>
    </row>
    <row r="30" spans="2:4" x14ac:dyDescent="0.25">
      <c r="B30" s="263" t="s">
        <v>159</v>
      </c>
      <c r="C30" s="264" t="s">
        <v>160</v>
      </c>
      <c r="D30" s="265"/>
    </row>
    <row r="31" spans="2:4" x14ac:dyDescent="0.25">
      <c r="B31" s="263"/>
      <c r="C31" s="264" t="s">
        <v>161</v>
      </c>
      <c r="D31" s="265"/>
    </row>
    <row r="32" spans="2:4" x14ac:dyDescent="0.25">
      <c r="B32" s="263"/>
      <c r="C32" s="266" t="s">
        <v>162</v>
      </c>
      <c r="D32" s="265"/>
    </row>
    <row r="33" spans="2:4" ht="26.4" x14ac:dyDescent="0.25">
      <c r="B33" s="263"/>
      <c r="C33" s="266" t="s">
        <v>163</v>
      </c>
      <c r="D33" s="265"/>
    </row>
    <row r="34" spans="2:4" x14ac:dyDescent="0.25">
      <c r="B34" s="263"/>
      <c r="C34" s="264" t="s">
        <v>164</v>
      </c>
      <c r="D34" s="265"/>
    </row>
    <row r="35" spans="2:4" x14ac:dyDescent="0.25">
      <c r="B35" s="263"/>
      <c r="C35" s="266" t="s">
        <v>165</v>
      </c>
      <c r="D35" s="265"/>
    </row>
    <row r="36" spans="2:4" ht="26.4" x14ac:dyDescent="0.25">
      <c r="B36" s="263"/>
      <c r="C36" s="266" t="s">
        <v>166</v>
      </c>
      <c r="D36" s="265"/>
    </row>
    <row r="37" spans="2:4" x14ac:dyDescent="0.25">
      <c r="B37" s="263"/>
      <c r="C37" s="266" t="s">
        <v>167</v>
      </c>
      <c r="D37" s="265"/>
    </row>
    <row r="38" spans="2:4" x14ac:dyDescent="0.25">
      <c r="B38" s="263"/>
      <c r="C38" s="266" t="s">
        <v>168</v>
      </c>
      <c r="D38" s="265"/>
    </row>
    <row r="39" spans="2:4" x14ac:dyDescent="0.25">
      <c r="B39" s="263"/>
      <c r="C39" s="266" t="s">
        <v>169</v>
      </c>
      <c r="D39" s="265"/>
    </row>
    <row r="40" spans="2:4" x14ac:dyDescent="0.25">
      <c r="B40" s="263"/>
      <c r="C40" s="266" t="s">
        <v>170</v>
      </c>
      <c r="D40" s="265"/>
    </row>
    <row r="41" spans="2:4" x14ac:dyDescent="0.25">
      <c r="B41" s="263"/>
      <c r="C41" s="266" t="s">
        <v>171</v>
      </c>
      <c r="D41" s="265"/>
    </row>
    <row r="42" spans="2:4" x14ac:dyDescent="0.25">
      <c r="B42" s="263"/>
      <c r="C42" s="266" t="s">
        <v>172</v>
      </c>
      <c r="D42" s="265"/>
    </row>
    <row r="43" spans="2:4" ht="26.4" x14ac:dyDescent="0.25">
      <c r="B43" s="263"/>
      <c r="C43" s="266" t="s">
        <v>173</v>
      </c>
      <c r="D43" s="265"/>
    </row>
    <row r="44" spans="2:4" x14ac:dyDescent="0.25">
      <c r="B44" s="263"/>
      <c r="C44" s="266" t="s">
        <v>174</v>
      </c>
      <c r="D44" s="265"/>
    </row>
    <row r="45" spans="2:4" x14ac:dyDescent="0.25">
      <c r="B45" s="263"/>
      <c r="C45" s="266" t="s">
        <v>175</v>
      </c>
      <c r="D45" s="265"/>
    </row>
    <row r="46" spans="2:4" x14ac:dyDescent="0.25">
      <c r="B46" s="263"/>
      <c r="C46" s="264" t="s">
        <v>176</v>
      </c>
      <c r="D46" s="265"/>
    </row>
    <row r="47" spans="2:4" x14ac:dyDescent="0.25">
      <c r="B47" s="263"/>
      <c r="C47" s="266" t="s">
        <v>177</v>
      </c>
      <c r="D47" s="265"/>
    </row>
    <row r="48" spans="2:4" x14ac:dyDescent="0.25">
      <c r="B48" s="263"/>
      <c r="C48" s="264" t="s">
        <v>178</v>
      </c>
      <c r="D48" s="267"/>
    </row>
    <row r="49" spans="2:4" x14ac:dyDescent="0.25">
      <c r="B49" s="263"/>
      <c r="C49" s="264" t="s">
        <v>179</v>
      </c>
      <c r="D49" s="265"/>
    </row>
    <row r="50" spans="2:4" ht="39.6" x14ac:dyDescent="0.25">
      <c r="B50" s="263" t="s">
        <v>180</v>
      </c>
      <c r="C50" s="264" t="s">
        <v>181</v>
      </c>
      <c r="D50" s="265"/>
    </row>
    <row r="51" spans="2:4" ht="26.4" x14ac:dyDescent="0.25">
      <c r="B51" s="263"/>
      <c r="C51" s="266" t="s">
        <v>182</v>
      </c>
      <c r="D51" s="265"/>
    </row>
    <row r="52" spans="2:4" x14ac:dyDescent="0.25">
      <c r="B52" s="263"/>
      <c r="C52" s="266" t="s">
        <v>183</v>
      </c>
      <c r="D52" s="265"/>
    </row>
    <row r="53" spans="2:4" x14ac:dyDescent="0.25">
      <c r="B53" s="263"/>
      <c r="C53" s="266" t="s">
        <v>184</v>
      </c>
      <c r="D53" s="265"/>
    </row>
    <row r="54" spans="2:4" x14ac:dyDescent="0.25">
      <c r="B54" s="263"/>
      <c r="C54" s="266" t="s">
        <v>185</v>
      </c>
      <c r="D54" s="265"/>
    </row>
    <row r="55" spans="2:4" x14ac:dyDescent="0.25">
      <c r="B55" s="263"/>
      <c r="C55" s="266" t="s">
        <v>186</v>
      </c>
      <c r="D55" s="265"/>
    </row>
    <row r="56" spans="2:4" x14ac:dyDescent="0.25">
      <c r="B56" s="263"/>
      <c r="C56" s="266" t="s">
        <v>187</v>
      </c>
      <c r="D56" s="265"/>
    </row>
    <row r="57" spans="2:4" x14ac:dyDescent="0.25">
      <c r="B57" s="263"/>
      <c r="C57" s="264" t="s">
        <v>188</v>
      </c>
      <c r="D57" s="265"/>
    </row>
    <row r="58" spans="2:4" ht="26.4" x14ac:dyDescent="0.25">
      <c r="B58" s="263" t="s">
        <v>189</v>
      </c>
      <c r="C58" s="264" t="s">
        <v>190</v>
      </c>
      <c r="D58" s="265"/>
    </row>
    <row r="59" spans="2:4" x14ac:dyDescent="0.25">
      <c r="B59" s="263"/>
      <c r="C59" s="266" t="s">
        <v>183</v>
      </c>
      <c r="D59" s="265"/>
    </row>
    <row r="60" spans="2:4" x14ac:dyDescent="0.25">
      <c r="B60" s="263"/>
      <c r="C60" s="266" t="s">
        <v>184</v>
      </c>
      <c r="D60" s="265"/>
    </row>
    <row r="61" spans="2:4" x14ac:dyDescent="0.25">
      <c r="B61" s="263"/>
      <c r="C61" s="266" t="s">
        <v>186</v>
      </c>
      <c r="D61" s="265"/>
    </row>
    <row r="62" spans="2:4" x14ac:dyDescent="0.25">
      <c r="B62" s="263"/>
      <c r="C62" s="266" t="s">
        <v>187</v>
      </c>
      <c r="D62" s="265"/>
    </row>
    <row r="63" spans="2:4" x14ac:dyDescent="0.25">
      <c r="B63" s="263"/>
      <c r="C63" s="264" t="s">
        <v>191</v>
      </c>
      <c r="D63" s="265"/>
    </row>
    <row r="64" spans="2:4" x14ac:dyDescent="0.25">
      <c r="B64" s="263" t="s">
        <v>192</v>
      </c>
      <c r="C64" s="264" t="s">
        <v>193</v>
      </c>
      <c r="D64" s="265"/>
    </row>
    <row r="65" spans="2:4" x14ac:dyDescent="0.25">
      <c r="B65" s="263"/>
      <c r="C65" s="266" t="s">
        <v>194</v>
      </c>
      <c r="D65" s="265"/>
    </row>
    <row r="66" spans="2:4" x14ac:dyDescent="0.25">
      <c r="B66" s="263"/>
      <c r="C66" s="266" t="s">
        <v>195</v>
      </c>
      <c r="D66" s="265"/>
    </row>
    <row r="67" spans="2:4" x14ac:dyDescent="0.25">
      <c r="B67" s="263"/>
      <c r="C67" s="266" t="s">
        <v>196</v>
      </c>
      <c r="D67" s="265"/>
    </row>
    <row r="68" spans="2:4" x14ac:dyDescent="0.25">
      <c r="B68" s="263"/>
      <c r="C68" s="266" t="s">
        <v>197</v>
      </c>
      <c r="D68" s="265"/>
    </row>
    <row r="69" spans="2:4" x14ac:dyDescent="0.25">
      <c r="B69" s="263"/>
      <c r="C69" s="268" t="s">
        <v>198</v>
      </c>
      <c r="D69" s="269"/>
    </row>
    <row r="70" spans="2:4" x14ac:dyDescent="0.25">
      <c r="B70" s="263"/>
      <c r="C70" s="270" t="s">
        <v>199</v>
      </c>
      <c r="D70" s="265"/>
    </row>
    <row r="71" spans="2:4" x14ac:dyDescent="0.25">
      <c r="B71" s="263"/>
      <c r="C71" s="270" t="s">
        <v>200</v>
      </c>
      <c r="D71" s="265"/>
    </row>
    <row r="72" spans="2:4" x14ac:dyDescent="0.25">
      <c r="B72" s="263"/>
      <c r="C72" s="270" t="s">
        <v>201</v>
      </c>
      <c r="D72" s="265"/>
    </row>
    <row r="73" spans="2:4" x14ac:dyDescent="0.25">
      <c r="B73" s="263"/>
      <c r="C73" s="270" t="s">
        <v>202</v>
      </c>
      <c r="D73" s="265"/>
    </row>
    <row r="74" spans="2:4" ht="13.8" thickBot="1" x14ac:dyDescent="0.3">
      <c r="B74" s="271"/>
      <c r="C74" s="272" t="s">
        <v>203</v>
      </c>
      <c r="D74" s="273"/>
    </row>
    <row r="77" spans="2:4" ht="14.4" x14ac:dyDescent="0.3">
      <c r="B77" s="20" t="s">
        <v>21</v>
      </c>
    </row>
  </sheetData>
  <mergeCells count="19">
    <mergeCell ref="C25:D25"/>
    <mergeCell ref="C26:D26"/>
    <mergeCell ref="B30:B49"/>
    <mergeCell ref="B50:B57"/>
    <mergeCell ref="B58:B63"/>
    <mergeCell ref="B64:B74"/>
    <mergeCell ref="C69:D69"/>
    <mergeCell ref="B16:D16"/>
    <mergeCell ref="B17:D17"/>
    <mergeCell ref="B18:D18"/>
    <mergeCell ref="B19:D19"/>
    <mergeCell ref="B23:D23"/>
    <mergeCell ref="C24:D24"/>
    <mergeCell ref="B9:C9"/>
    <mergeCell ref="B11:D11"/>
    <mergeCell ref="B12:D12"/>
    <mergeCell ref="B13:D13"/>
    <mergeCell ref="B14:D14"/>
    <mergeCell ref="B15:D15"/>
  </mergeCells>
  <dataValidations count="2">
    <dataValidation type="date" operator="greaterThan" allowBlank="1" showInputMessage="1" showErrorMessage="1" errorTitle="Input error" error="MUST be a date no earlier than 2008" sqref="C25:D25">
      <formula1>39448</formula1>
    </dataValidation>
    <dataValidation type="textLength" operator="lessThanOrEqual" allowBlank="1" showInputMessage="1" showErrorMessage="1" errorTitle="Input error" error="This text length MUST NOT exceed 255 characters." sqref="D30:D68 D70:D74">
      <formula1>255</formula1>
    </dataValidation>
  </dataValidations>
  <pageMargins left="0.38" right="0.47" top="0.55000000000000004" bottom="0.37" header="0.31496062992125984" footer="0.31496062992125984"/>
  <pageSetup paperSize="9"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B1:O50"/>
  <sheetViews>
    <sheetView showGridLines="0" zoomScaleNormal="100" workbookViewId="0">
      <selection activeCell="B7" sqref="B7"/>
    </sheetView>
  </sheetViews>
  <sheetFormatPr defaultColWidth="9.109375" defaultRowHeight="13.2" x14ac:dyDescent="0.25"/>
  <cols>
    <col min="1" max="1" width="9.109375" style="275"/>
    <col min="2" max="2" width="43.5546875" style="275" customWidth="1"/>
    <col min="3" max="3" width="23.6640625" style="275" customWidth="1"/>
    <col min="4" max="4" width="51.88671875" style="275" customWidth="1"/>
    <col min="5" max="5" width="15.6640625" style="275" customWidth="1"/>
    <col min="6" max="6" width="14.5546875" style="275" customWidth="1"/>
    <col min="7" max="16384" width="9.109375" style="275"/>
  </cols>
  <sheetData>
    <row r="1" spans="2:15" ht="13.8" x14ac:dyDescent="0.25">
      <c r="B1" s="274" t="s">
        <v>204</v>
      </c>
      <c r="C1" s="274"/>
      <c r="D1" s="274"/>
      <c r="E1" s="274"/>
      <c r="F1" s="274"/>
    </row>
    <row r="2" spans="2:15" x14ac:dyDescent="0.25">
      <c r="B2" s="276" t="s">
        <v>205</v>
      </c>
      <c r="C2" s="276"/>
      <c r="D2" s="276"/>
      <c r="E2" s="276"/>
      <c r="F2" s="276"/>
    </row>
    <row r="3" spans="2:15" x14ac:dyDescent="0.25">
      <c r="B3" s="277"/>
      <c r="C3" s="277"/>
      <c r="D3" s="277"/>
      <c r="E3" s="277"/>
      <c r="F3" s="277"/>
    </row>
    <row r="4" spans="2:15" s="38" customFormat="1" x14ac:dyDescent="0.25">
      <c r="B4" s="24" t="s">
        <v>2</v>
      </c>
      <c r="C4" s="25"/>
      <c r="D4" s="25"/>
      <c r="E4" s="25"/>
      <c r="F4" s="25"/>
    </row>
    <row r="5" spans="2:15" s="38" customFormat="1" x14ac:dyDescent="0.25">
      <c r="B5" s="24" t="s">
        <v>3</v>
      </c>
      <c r="C5" s="25"/>
      <c r="D5" s="25"/>
      <c r="E5" s="25"/>
      <c r="F5" s="25"/>
    </row>
    <row r="6" spans="2:15" s="38" customFormat="1" x14ac:dyDescent="0.25">
      <c r="B6" s="24" t="s">
        <v>206</v>
      </c>
      <c r="C6" s="26"/>
      <c r="D6" s="26"/>
      <c r="E6" s="26"/>
      <c r="F6" s="26"/>
    </row>
    <row r="7" spans="2:15" ht="13.8" thickBot="1" x14ac:dyDescent="0.3"/>
    <row r="8" spans="2:15" s="283" customFormat="1" ht="16.5" customHeight="1" thickBot="1" x14ac:dyDescent="0.3">
      <c r="B8" s="278" t="s">
        <v>35</v>
      </c>
      <c r="C8" s="279"/>
      <c r="D8" s="280"/>
      <c r="E8" s="280"/>
      <c r="F8" s="281"/>
      <c r="G8" s="282"/>
      <c r="I8" s="284"/>
      <c r="J8" s="282"/>
      <c r="K8" s="282"/>
      <c r="L8" s="284"/>
      <c r="N8" s="284"/>
      <c r="O8" s="282"/>
    </row>
    <row r="9" spans="2:15" ht="13.8" thickBot="1" x14ac:dyDescent="0.3"/>
    <row r="10" spans="2:15" x14ac:dyDescent="0.25">
      <c r="B10" s="285" t="s">
        <v>207</v>
      </c>
      <c r="C10" s="286"/>
      <c r="D10" s="286"/>
      <c r="E10" s="286"/>
      <c r="F10" s="287"/>
    </row>
    <row r="11" spans="2:15" s="291" customFormat="1" ht="16.5" customHeight="1" x14ac:dyDescent="0.25">
      <c r="B11" s="288" t="s">
        <v>208</v>
      </c>
      <c r="C11" s="289"/>
      <c r="D11" s="289"/>
      <c r="E11" s="289"/>
      <c r="F11" s="290"/>
    </row>
    <row r="12" spans="2:15" s="291" customFormat="1" ht="15.75" customHeight="1" x14ac:dyDescent="0.25">
      <c r="B12" s="292" t="s">
        <v>209</v>
      </c>
      <c r="C12" s="293"/>
      <c r="D12" s="293"/>
      <c r="E12" s="293"/>
      <c r="F12" s="294"/>
    </row>
    <row r="13" spans="2:15" s="291" customFormat="1" ht="17.25" customHeight="1" x14ac:dyDescent="0.25">
      <c r="B13" s="292" t="s">
        <v>210</v>
      </c>
      <c r="C13" s="293"/>
      <c r="D13" s="293"/>
      <c r="E13" s="293"/>
      <c r="F13" s="294"/>
    </row>
    <row r="14" spans="2:15" s="291" customFormat="1" ht="14.25" customHeight="1" x14ac:dyDescent="0.25">
      <c r="B14" s="292" t="s">
        <v>211</v>
      </c>
      <c r="C14" s="293"/>
      <c r="D14" s="293"/>
      <c r="E14" s="293"/>
      <c r="F14" s="294"/>
    </row>
    <row r="15" spans="2:15" s="291" customFormat="1" ht="16.5" customHeight="1" thickBot="1" x14ac:dyDescent="0.3">
      <c r="B15" s="295" t="s">
        <v>212</v>
      </c>
      <c r="C15" s="296"/>
      <c r="D15" s="296"/>
      <c r="E15" s="296"/>
      <c r="F15" s="297"/>
    </row>
    <row r="16" spans="2:15" s="298" customFormat="1" ht="13.8" thickBot="1" x14ac:dyDescent="0.3"/>
    <row r="17" spans="2:6" s="299" customFormat="1" ht="17.25" customHeight="1" x14ac:dyDescent="0.25">
      <c r="B17" s="300" t="s">
        <v>213</v>
      </c>
      <c r="C17" s="301"/>
      <c r="D17" s="301"/>
      <c r="E17" s="301"/>
      <c r="F17" s="302"/>
    </row>
    <row r="18" spans="2:6" s="291" customFormat="1" ht="21.75" customHeight="1" thickBot="1" x14ac:dyDescent="0.3">
      <c r="B18" s="295" t="s">
        <v>214</v>
      </c>
      <c r="C18" s="296"/>
      <c r="D18" s="296"/>
      <c r="E18" s="296"/>
      <c r="F18" s="297"/>
    </row>
    <row r="19" spans="2:6" x14ac:dyDescent="0.25">
      <c r="B19" s="303"/>
      <c r="C19" s="303"/>
      <c r="D19" s="303"/>
      <c r="E19" s="303"/>
      <c r="F19" s="303"/>
    </row>
    <row r="20" spans="2:6" ht="13.8" thickBot="1" x14ac:dyDescent="0.3">
      <c r="B20" s="304" t="s">
        <v>215</v>
      </c>
      <c r="C20" s="304"/>
      <c r="D20" s="304"/>
      <c r="E20" s="304"/>
    </row>
    <row r="21" spans="2:6" s="305" customFormat="1" ht="41.25" customHeight="1" x14ac:dyDescent="0.25">
      <c r="B21" s="306" t="s">
        <v>216</v>
      </c>
      <c r="C21" s="307"/>
      <c r="D21" s="308"/>
      <c r="E21" s="309" t="s">
        <v>217</v>
      </c>
      <c r="F21" s="310"/>
    </row>
    <row r="22" spans="2:6" s="311" customFormat="1" ht="26.4" x14ac:dyDescent="0.25">
      <c r="B22" s="312" t="s">
        <v>218</v>
      </c>
      <c r="C22" s="313" t="s">
        <v>219</v>
      </c>
      <c r="D22" s="313" t="s">
        <v>220</v>
      </c>
      <c r="E22" s="313" t="s">
        <v>221</v>
      </c>
      <c r="F22" s="314" t="s">
        <v>222</v>
      </c>
    </row>
    <row r="23" spans="2:6" s="305" customFormat="1" x14ac:dyDescent="0.25">
      <c r="B23" s="315"/>
      <c r="C23" s="316"/>
      <c r="D23" s="316"/>
      <c r="E23" s="316"/>
      <c r="F23" s="317"/>
    </row>
    <row r="24" spans="2:6" s="305" customFormat="1" x14ac:dyDescent="0.25">
      <c r="B24" s="315"/>
      <c r="C24" s="316"/>
      <c r="D24" s="316"/>
      <c r="E24" s="316"/>
      <c r="F24" s="317"/>
    </row>
    <row r="25" spans="2:6" s="305" customFormat="1" x14ac:dyDescent="0.25">
      <c r="B25" s="315"/>
      <c r="C25" s="316"/>
      <c r="D25" s="316"/>
      <c r="E25" s="316"/>
      <c r="F25" s="317"/>
    </row>
    <row r="26" spans="2:6" s="305" customFormat="1" x14ac:dyDescent="0.25">
      <c r="B26" s="315"/>
      <c r="C26" s="316"/>
      <c r="D26" s="316"/>
      <c r="E26" s="316"/>
      <c r="F26" s="317"/>
    </row>
    <row r="27" spans="2:6" s="305" customFormat="1" x14ac:dyDescent="0.25">
      <c r="B27" s="315"/>
      <c r="C27" s="316"/>
      <c r="D27" s="316"/>
      <c r="E27" s="316"/>
      <c r="F27" s="317"/>
    </row>
    <row r="28" spans="2:6" s="305" customFormat="1" x14ac:dyDescent="0.25">
      <c r="B28" s="315"/>
      <c r="C28" s="316"/>
      <c r="D28" s="316"/>
      <c r="E28" s="316"/>
      <c r="F28" s="317"/>
    </row>
    <row r="29" spans="2:6" s="305" customFormat="1" x14ac:dyDescent="0.25">
      <c r="B29" s="315"/>
      <c r="C29" s="316"/>
      <c r="D29" s="316"/>
      <c r="E29" s="316"/>
      <c r="F29" s="317"/>
    </row>
    <row r="30" spans="2:6" s="305" customFormat="1" x14ac:dyDescent="0.25">
      <c r="B30" s="315"/>
      <c r="C30" s="316"/>
      <c r="D30" s="316"/>
      <c r="E30" s="316"/>
      <c r="F30" s="317"/>
    </row>
    <row r="31" spans="2:6" s="305" customFormat="1" x14ac:dyDescent="0.25">
      <c r="B31" s="315"/>
      <c r="C31" s="316"/>
      <c r="D31" s="316"/>
      <c r="E31" s="316"/>
      <c r="F31" s="317"/>
    </row>
    <row r="32" spans="2:6" s="305" customFormat="1" x14ac:dyDescent="0.25">
      <c r="B32" s="315"/>
      <c r="C32" s="316"/>
      <c r="D32" s="316"/>
      <c r="E32" s="316"/>
      <c r="F32" s="317"/>
    </row>
    <row r="33" spans="2:11" s="305" customFormat="1" ht="13.8" thickBot="1" x14ac:dyDescent="0.3">
      <c r="B33" s="318"/>
      <c r="C33" s="319"/>
      <c r="D33" s="319"/>
      <c r="E33" s="319"/>
      <c r="F33" s="320"/>
    </row>
    <row r="35" spans="2:11" s="305" customFormat="1" ht="13.8" thickBot="1" x14ac:dyDescent="0.3">
      <c r="B35" s="321" t="s">
        <v>223</v>
      </c>
      <c r="C35" s="321"/>
      <c r="D35" s="321"/>
      <c r="E35" s="321"/>
      <c r="F35" s="322"/>
      <c r="K35" s="275"/>
    </row>
    <row r="36" spans="2:11" s="305" customFormat="1" ht="40.5" customHeight="1" x14ac:dyDescent="0.25">
      <c r="B36" s="306" t="s">
        <v>224</v>
      </c>
      <c r="C36" s="307"/>
      <c r="D36" s="308"/>
      <c r="E36" s="309" t="s">
        <v>217</v>
      </c>
      <c r="F36" s="310"/>
      <c r="K36" s="275"/>
    </row>
    <row r="37" spans="2:11" s="311" customFormat="1" ht="26.4" x14ac:dyDescent="0.25">
      <c r="B37" s="312" t="s">
        <v>218</v>
      </c>
      <c r="C37" s="313" t="s">
        <v>219</v>
      </c>
      <c r="D37" s="313" t="s">
        <v>220</v>
      </c>
      <c r="E37" s="313" t="s">
        <v>221</v>
      </c>
      <c r="F37" s="314" t="s">
        <v>222</v>
      </c>
      <c r="K37" s="275"/>
    </row>
    <row r="38" spans="2:11" s="305" customFormat="1" x14ac:dyDescent="0.25">
      <c r="B38" s="323"/>
      <c r="C38" s="324"/>
      <c r="D38" s="324"/>
      <c r="E38" s="324"/>
      <c r="F38" s="325"/>
    </row>
    <row r="39" spans="2:11" s="305" customFormat="1" x14ac:dyDescent="0.25">
      <c r="B39" s="323"/>
      <c r="C39" s="324"/>
      <c r="D39" s="324"/>
      <c r="E39" s="324"/>
      <c r="F39" s="325"/>
    </row>
    <row r="40" spans="2:11" s="305" customFormat="1" x14ac:dyDescent="0.25">
      <c r="B40" s="323"/>
      <c r="C40" s="324"/>
      <c r="D40" s="324"/>
      <c r="E40" s="324"/>
      <c r="F40" s="325"/>
    </row>
    <row r="41" spans="2:11" s="305" customFormat="1" x14ac:dyDescent="0.25">
      <c r="B41" s="323"/>
      <c r="C41" s="324"/>
      <c r="D41" s="324"/>
      <c r="E41" s="324"/>
      <c r="F41" s="325"/>
    </row>
    <row r="42" spans="2:11" s="305" customFormat="1" x14ac:dyDescent="0.25">
      <c r="B42" s="323"/>
      <c r="C42" s="324"/>
      <c r="D42" s="324"/>
      <c r="E42" s="324"/>
      <c r="F42" s="325"/>
    </row>
    <row r="43" spans="2:11" s="305" customFormat="1" x14ac:dyDescent="0.25">
      <c r="B43" s="323"/>
      <c r="C43" s="324"/>
      <c r="D43" s="324"/>
      <c r="E43" s="324"/>
      <c r="F43" s="325"/>
    </row>
    <row r="44" spans="2:11" s="305" customFormat="1" x14ac:dyDescent="0.25">
      <c r="B44" s="323"/>
      <c r="C44" s="324"/>
      <c r="D44" s="324"/>
      <c r="E44" s="324"/>
      <c r="F44" s="325"/>
    </row>
    <row r="45" spans="2:11" s="305" customFormat="1" x14ac:dyDescent="0.25">
      <c r="B45" s="323"/>
      <c r="C45" s="324"/>
      <c r="D45" s="324"/>
      <c r="E45" s="324"/>
      <c r="F45" s="325"/>
    </row>
    <row r="46" spans="2:11" s="305" customFormat="1" x14ac:dyDescent="0.25">
      <c r="B46" s="323"/>
      <c r="C46" s="324"/>
      <c r="D46" s="324"/>
      <c r="E46" s="324"/>
      <c r="F46" s="325"/>
    </row>
    <row r="47" spans="2:11" s="305" customFormat="1" x14ac:dyDescent="0.25">
      <c r="B47" s="323"/>
      <c r="C47" s="324"/>
      <c r="D47" s="324"/>
      <c r="E47" s="324"/>
      <c r="F47" s="325"/>
    </row>
    <row r="48" spans="2:11" s="305" customFormat="1" ht="13.8" thickBot="1" x14ac:dyDescent="0.3">
      <c r="B48" s="326"/>
      <c r="C48" s="327"/>
      <c r="D48" s="327"/>
      <c r="E48" s="327"/>
      <c r="F48" s="328"/>
    </row>
    <row r="49" spans="2:6" x14ac:dyDescent="0.25">
      <c r="B49" s="329"/>
      <c r="C49" s="329"/>
      <c r="D49" s="329"/>
      <c r="E49" s="329"/>
      <c r="F49" s="329"/>
    </row>
    <row r="50" spans="2:6" ht="14.4" x14ac:dyDescent="0.3">
      <c r="B50" s="20" t="s">
        <v>21</v>
      </c>
    </row>
  </sheetData>
  <mergeCells count="16">
    <mergeCell ref="B35:F35"/>
    <mergeCell ref="B36:D36"/>
    <mergeCell ref="E36:F36"/>
    <mergeCell ref="B13:F13"/>
    <mergeCell ref="B14:F14"/>
    <mergeCell ref="B15:F15"/>
    <mergeCell ref="B17:F17"/>
    <mergeCell ref="B18:F18"/>
    <mergeCell ref="B21:D21"/>
    <mergeCell ref="E21:F21"/>
    <mergeCell ref="B1:F1"/>
    <mergeCell ref="B2:F2"/>
    <mergeCell ref="C8:F8"/>
    <mergeCell ref="B10:F10"/>
    <mergeCell ref="B11:F11"/>
    <mergeCell ref="B12:F12"/>
  </mergeCells>
  <pageMargins left="0.39370078740157483" right="0.31496062992125984" top="0.47244094488188981" bottom="0.35433070866141736" header="0.31496062992125984" footer="0.31496062992125984"/>
  <pageSetup scale="74" orientation="landscape" r:id="rId1"/>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9</vt:i4>
      </vt:variant>
    </vt:vector>
  </HeadingPairs>
  <TitlesOfParts>
    <vt:vector size="19" baseType="lpstr">
      <vt:lpstr>Instructions</vt:lpstr>
      <vt:lpstr>Supplier Information</vt:lpstr>
      <vt:lpstr>Mandatory requirements</vt:lpstr>
      <vt:lpstr>5.1 Pricing</vt:lpstr>
      <vt:lpstr>5.2 Product info</vt:lpstr>
      <vt:lpstr>5.3 Packaging info</vt:lpstr>
      <vt:lpstr>5.4 Delivery</vt:lpstr>
      <vt:lpstr>5.5 Supply Chain</vt:lpstr>
      <vt:lpstr>5.6 QC</vt:lpstr>
      <vt:lpstr>5.7 C &amp; CSI information</vt:lpstr>
      <vt:lpstr>'5.1 Pricing'!Print_Area</vt:lpstr>
      <vt:lpstr>'5.2 Product info'!Print_Area</vt:lpstr>
      <vt:lpstr>'5.3 Packaging info'!Print_Area</vt:lpstr>
      <vt:lpstr>'5.4 Delivery'!Print_Area</vt:lpstr>
      <vt:lpstr>'5.5 Supply Chain'!Print_Area</vt:lpstr>
      <vt:lpstr>'5.6 QC'!Print_Area</vt:lpstr>
      <vt:lpstr>'5.7 C &amp; CSI information'!Print_Area</vt:lpstr>
      <vt:lpstr>Instructions!Print_Area</vt:lpstr>
      <vt:lpstr>'Mandatory requirements'!Print_Area</vt:lpstr>
    </vt:vector>
  </TitlesOfParts>
  <Company>IMS3</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Nichols, Lynne</dc:creator>
  <cp:lastModifiedBy>Nichols, Lynne</cp:lastModifiedBy>
  <dcterms:created xsi:type="dcterms:W3CDTF">2016-06-28T11:55:01Z</dcterms:created>
  <dcterms:modified xsi:type="dcterms:W3CDTF">2016-06-28T11:58:24Z</dcterms:modified>
</cp:coreProperties>
</file>